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O NAME/LICITACION 9 LOTES GI/LOTE 5 SDO SNIP 16665/EDUARDO BRITO DAMEL/"/>
    </mc:Choice>
  </mc:AlternateContent>
  <xr:revisionPtr revIDLastSave="0" documentId="13_ncr:1_{88E05D4F-4F04-014C-94BE-06BB7788438D}" xr6:coauthVersionLast="47" xr6:coauthVersionMax="47" xr10:uidLastSave="{00000000-0000-0000-0000-000000000000}"/>
  <bookViews>
    <workbookView xWindow="0" yWindow="760" windowWidth="29040" windowHeight="17520" tabRatio="500" xr2:uid="{00000000-000D-0000-FFFF-FFFF00000000}"/>
  </bookViews>
  <sheets>
    <sheet name="PRESUPUESTO 1" sheetId="1" r:id="rId1"/>
  </sheets>
  <externalReferences>
    <externalReference r:id="rId2"/>
  </externalReferences>
  <definedNames>
    <definedName name="_AYEB">[1]MOJornal!$B$23</definedName>
    <definedName name="_AYOMP">[1]MOJornal!$B$26</definedName>
    <definedName name="_AYPL">[1]MOJornal!$B$28</definedName>
    <definedName name="_F" localSheetId="0">'[1]c006201804 (ici)'!#REF!</definedName>
    <definedName name="_Fill" localSheetId="0">#REF!</definedName>
    <definedName name="_MAAL">[1]MOJornal!$B$31</definedName>
    <definedName name="_MACA">[1]MOJornal!$B$32</definedName>
    <definedName name="_MAEL">[1]MOJornal!$B$35</definedName>
    <definedName name="_MAPL">[1]MOJornal!$B$39</definedName>
    <definedName name="_OP1OMP">[1]MOJornal!$B$47</definedName>
    <definedName name="_OP2OMP">[1]MOJornal!$B$57</definedName>
    <definedName name="_OP3AL">[1]MOJornal!$B$61</definedName>
    <definedName name="_TCEX">[1]MOJornal!$B$68</definedName>
    <definedName name="_TNCEX">[1]MOJornal!$B$78</definedName>
    <definedName name="A" localSheetId="0">'[1]c006201804 (ici)'!#REF!</definedName>
    <definedName name="A_2" localSheetId="0">#REF!</definedName>
    <definedName name="Actual">(PeriodInActual*(#REF!&gt;0))*PeriodInPlan</definedName>
    <definedName name="ActualBeyond">PeriodInActual*(#REF!&gt;0)</definedName>
    <definedName name="Excel_BuiltIn__FilterDatabase_1" localSheetId="0">'[1]c006201804 (ici)'!#REF!</definedName>
    <definedName name="Excel_BuiltIn_Print_Area_1_1" localSheetId="0">'[1]c006201804 (ici)'!#REF!</definedName>
    <definedName name="Excel_BuiltIn_Print_Area_1_1_1_1" localSheetId="0">'[1]c006201804 (ici)'!#REF!</definedName>
    <definedName name="Excel_BuiltIn_Print_Area_2" localSheetId="0">#REF!</definedName>
    <definedName name="Excel_BuiltIn_Print_Area_3" localSheetId="0">#REF!</definedName>
    <definedName name="F_2" localSheetId="0">#REF!</definedName>
    <definedName name="GASOLINA">#REF!</definedName>
    <definedName name="H">#N/A</definedName>
    <definedName name="MO_ACERA">[1]MOCuadrillas!$D$11</definedName>
    <definedName name="MO_AMARREVARILLA40">[1]MOCuadrillas!$D$83</definedName>
    <definedName name="MO_BASECON">[1]MOCuadrillas!$D$10</definedName>
    <definedName name="MO_BLOCK12">[1]MOCuadrillas!$D$34</definedName>
    <definedName name="MO_BLOCK4">[1]MOCuadrillas!$D$29</definedName>
    <definedName name="MO_BLOCK6">[1]MOCuadrillas!$D$31</definedName>
    <definedName name="MO_BLOCK8">[1]MOCuadrillas!$D$33</definedName>
    <definedName name="MO_BLOCKORN52X5X20">[1]MOCuadrillas!$D$35</definedName>
    <definedName name="MO_CANTOS">[1]MOCuadrillas!$D$47</definedName>
    <definedName name="MO_CARETEO">[1]MOCuadrillas!$D$48</definedName>
    <definedName name="MO_CONTEN553015">[1]MOCuadrillas!$D$15</definedName>
    <definedName name="MO_EMPAÑETECOL">[1]MOCuadrillas!$D$50</definedName>
    <definedName name="MO_EMPAÑETEEXT">[1]MOCuadrillas!$D$51</definedName>
    <definedName name="MO_EMPAÑETEINT">[1]MOCuadrillas!$D$53</definedName>
    <definedName name="MO_EMPAÑETEPULSCOL">[1]MOCuadrillas!$D$55</definedName>
    <definedName name="MO_EMPAÑETERASG">[1]MOCuadrillas!$D$56</definedName>
    <definedName name="MO_EMPAÑETETECHOVIGA">[1]MOCuadrillas!$D$58</definedName>
    <definedName name="MO_ESTRIAS">[1]MOCuadrillas!$D$60</definedName>
    <definedName name="MO_FINOHOR">[1]MOCuadrillas!$D$287</definedName>
    <definedName name="MO_FRAGUACHE">[1]MOCuadrillas!$D$61</definedName>
    <definedName name="MO_GOTEROCOL">[1]MOCuadrillas!$D$62</definedName>
    <definedName name="MO_GOTERORAN">[1]MOCuadrillas!$D$63</definedName>
    <definedName name="MO_LLENADOHUECOS20">[1]MOCuadrillas!$D$86</definedName>
    <definedName name="MO_NATILLA">[1]MOCuadrillas!$D$67</definedName>
    <definedName name="MO_REPELLOTECHO">[1]MOCuadrillas!$D$70</definedName>
    <definedName name="MO_RESANEFROT">[1]MOCuadrillas!$D$73</definedName>
    <definedName name="MO_ROCANTOENC">[1]MOCuadrillas!$D$123</definedName>
    <definedName name="MO_RUSTICO">[1]MOCuadrillas!$D$74</definedName>
    <definedName name="MO_SUBAREPOL02">[1]MOCuadrillas!$D$217</definedName>
    <definedName name="MO_SUBFDAPOL02">[1]MOCuadrillas!$D$272</definedName>
    <definedName name="MO_SUBGRAPOL02">[1]MOCuadrillas!$D$278</definedName>
    <definedName name="MO_VIOLINAR1CARA">[1]MOCuadrillas!$D$39</definedName>
    <definedName name="MO_ZABALETAPISO">[1]MOCuadrillas!$D$292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LIGADORA2">#REF!</definedName>
    <definedName name="_xlnm.Print_Area" localSheetId="0">'PRESUPUESTO 1'!$A$1:$G$159</definedName>
    <definedName name="Print_Area_0" localSheetId="0">'PRESUPUESTO 1'!$A$1:$G$144</definedName>
    <definedName name="Print_Area_MI_2" localSheetId="0">#REF!</definedName>
    <definedName name="_xlnm.Print_Titles" localSheetId="0">'PRESUPUESTO 1'!$1:$9</definedName>
    <definedName name="PROMEDIO" localSheetId="0">#REF!</definedName>
    <definedName name="PWINCHE2000K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8" i="1" l="1"/>
  <c r="G108" i="1" s="1"/>
  <c r="F106" i="1"/>
  <c r="G106" i="1" s="1"/>
  <c r="F104" i="1"/>
  <c r="F103" i="1"/>
  <c r="F102" i="1"/>
  <c r="G104" i="1" s="1"/>
  <c r="F99" i="1"/>
  <c r="F98" i="1"/>
  <c r="F97" i="1"/>
  <c r="F94" i="1"/>
  <c r="G94" i="1" s="1"/>
  <c r="F92" i="1"/>
  <c r="G92" i="1" s="1"/>
  <c r="F90" i="1"/>
  <c r="G90" i="1" s="1"/>
  <c r="F88" i="1"/>
  <c r="G88" i="1" s="1"/>
  <c r="F86" i="1"/>
  <c r="F85" i="1"/>
  <c r="F84" i="1"/>
  <c r="F83" i="1"/>
  <c r="F82" i="1"/>
  <c r="F81" i="1"/>
  <c r="F80" i="1"/>
  <c r="F79" i="1"/>
  <c r="F76" i="1"/>
  <c r="F75" i="1"/>
  <c r="F74" i="1"/>
  <c r="F73" i="1"/>
  <c r="F72" i="1"/>
  <c r="F71" i="1"/>
  <c r="F70" i="1"/>
  <c r="F69" i="1"/>
  <c r="F68" i="1"/>
  <c r="F67" i="1"/>
  <c r="F66" i="1"/>
  <c r="F65" i="1"/>
  <c r="F63" i="1"/>
  <c r="F62" i="1"/>
  <c r="F60" i="1"/>
  <c r="F59" i="1"/>
  <c r="F58" i="1"/>
  <c r="F56" i="1"/>
  <c r="A56" i="1"/>
  <c r="F54" i="1"/>
  <c r="F53" i="1"/>
  <c r="F52" i="1"/>
  <c r="F51" i="1"/>
  <c r="F50" i="1"/>
  <c r="F49" i="1"/>
  <c r="F48" i="1"/>
  <c r="F47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8" i="1"/>
  <c r="F27" i="1"/>
  <c r="F26" i="1"/>
  <c r="F24" i="1"/>
  <c r="A24" i="1"/>
  <c r="F23" i="1"/>
  <c r="F22" i="1"/>
  <c r="F21" i="1"/>
  <c r="F20" i="1"/>
  <c r="F19" i="1"/>
  <c r="F18" i="1"/>
  <c r="F17" i="1"/>
  <c r="F15" i="1"/>
  <c r="A15" i="1"/>
  <c r="F14" i="1"/>
  <c r="F13" i="1"/>
  <c r="F12" i="1"/>
  <c r="G13" i="1" s="1"/>
  <c r="F11" i="1"/>
  <c r="G22" i="1" l="1"/>
  <c r="G99" i="1"/>
  <c r="G54" i="1"/>
  <c r="G110" i="1"/>
  <c r="G86" i="1"/>
  <c r="G111" i="1" s="1"/>
  <c r="F114" i="1" l="1"/>
  <c r="F113" i="1"/>
  <c r="G128" i="1"/>
  <c r="F116" i="1"/>
  <c r="G126" i="1"/>
  <c r="F118" i="1"/>
  <c r="F117" i="1"/>
  <c r="F115" i="1"/>
  <c r="G132" i="1" l="1"/>
  <c r="G120" i="1"/>
  <c r="G124" i="1" l="1"/>
  <c r="G122" i="1"/>
  <c r="G130" i="1" l="1"/>
  <c r="G134" i="1" s="1"/>
</calcChain>
</file>

<file path=xl/sharedStrings.xml><?xml version="1.0" encoding="utf-8"?>
<sst xmlns="http://schemas.openxmlformats.org/spreadsheetml/2006/main" count="259" uniqueCount="164">
  <si>
    <t xml:space="preserve">CORPORACIÓN DEL ACUEDUCTO Y ALCANTARILLADO DE SANTO DOMINGO </t>
  </si>
  <si>
    <t>* * *  C. A. A. S. D.  * * *</t>
  </si>
  <si>
    <t>Unidad Ejecutora de Proyectos</t>
  </si>
  <si>
    <t xml:space="preserve">                              PRESUPUESTO:  EMPALME Ø30" x Ø6" Y COLOCACION LINEA DE Ø6",Ø4" Y Ø3" PVC SDR-21, PARA LA RED DE DISTRIBUCIÓN DE AGUA POTABLE EN LA URBANIZACION EDUARDO BRITO, UBICADA EN EL KM 24 DE LA AUTOPISTA DUARTE, MUNICIPIO PEDRO BRAND. SANTO DOMINGO OESTE (Departamento Oeste)</t>
  </si>
  <si>
    <t>No.</t>
  </si>
  <si>
    <t>PARTIDAS</t>
  </si>
  <si>
    <t>CANT.</t>
  </si>
  <si>
    <t>UD</t>
  </si>
  <si>
    <t>P.U. RD$</t>
  </si>
  <si>
    <t>VALOR RD$</t>
  </si>
  <si>
    <t>SUB TOTAL
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</si>
  <si>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</si>
  <si>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</si>
  <si>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</si>
  <si>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</si>
  <si>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</si>
  <si>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</si>
  <si>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</si>
  <si>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MOVIMIENTO DE TIERRA:</t>
  </si>
  <si>
    <t>2.1.-</t>
  </si>
  <si>
    <t>Excavacion:</t>
  </si>
  <si>
    <t>2.1.1.-</t>
  </si>
  <si>
    <t>Material no Clasificado con Retroexcavadora con Neumatico</t>
  </si>
  <si>
    <t>M3</t>
  </si>
  <si>
    <t>2.1.2.-</t>
  </si>
  <si>
    <t>Suministro y Colocación Asiento de Arena</t>
  </si>
  <si>
    <t>2.1.3.-</t>
  </si>
  <si>
    <t xml:space="preserve">Relleno Compactado con Maquito  </t>
  </si>
  <si>
    <t>2.1.4.-</t>
  </si>
  <si>
    <t xml:space="preserve">Suministro de Material Para Relleno </t>
  </si>
  <si>
    <t>2.1.5.-</t>
  </si>
  <si>
    <t xml:space="preserve">Bote de Material Sobrante </t>
  </si>
  <si>
    <t>2.1.6.-</t>
  </si>
  <si>
    <t>Corte de Asfalto con Maquina</t>
  </si>
  <si>
    <t>SUMINISTRO DE TUBERIAS Y PIEZAS:</t>
  </si>
  <si>
    <t>3.1.-</t>
  </si>
  <si>
    <t>Tuberias de:</t>
  </si>
  <si>
    <t>3.1.1.-</t>
  </si>
  <si>
    <t xml:space="preserve"> Ø6" PVC SDR-21 Con J/G</t>
  </si>
  <si>
    <t>3.1.2.-</t>
  </si>
  <si>
    <t xml:space="preserve"> Ø4" PVC SDR-21 Con J/G</t>
  </si>
  <si>
    <t>3.1.3.-</t>
  </si>
  <si>
    <t xml:space="preserve"> Ø3" PVC SDR-21 Con J/G</t>
  </si>
  <si>
    <t>3.2.-</t>
  </si>
  <si>
    <t>Silleta de:</t>
  </si>
  <si>
    <t>3.2.1.-</t>
  </si>
  <si>
    <t>Ø30" x Ø6" Acero</t>
  </si>
  <si>
    <t>3.2.2.-</t>
  </si>
  <si>
    <t>Ø30" x Ø4" Acero</t>
  </si>
  <si>
    <t>3.3.-</t>
  </si>
  <si>
    <t xml:space="preserve">Tee de:  </t>
  </si>
  <si>
    <t>3.3.1.-</t>
  </si>
  <si>
    <t>Ø6" x Ø6" PVC</t>
  </si>
  <si>
    <t>3.3.2.-</t>
  </si>
  <si>
    <t>Ø6" x Ø3" PVC</t>
  </si>
  <si>
    <t>3.3.3.-</t>
  </si>
  <si>
    <t>Ø4" x Ø4" PVC</t>
  </si>
  <si>
    <t>3.3.4.-</t>
  </si>
  <si>
    <t>Ø4" x Ø3" PVC</t>
  </si>
  <si>
    <t>3.3.5.-</t>
  </si>
  <si>
    <t>Ø3" x Ø3" PVC</t>
  </si>
  <si>
    <t>3.4.-</t>
  </si>
  <si>
    <t>Codos de:</t>
  </si>
  <si>
    <t>3.4.1.-</t>
  </si>
  <si>
    <t>Ø6" x 90° PVC</t>
  </si>
  <si>
    <t>3.4.2.-</t>
  </si>
  <si>
    <t>Ø4" x 90° PVC</t>
  </si>
  <si>
    <t>3.4.3.-</t>
  </si>
  <si>
    <t>Ø4" x 45° PVC</t>
  </si>
  <si>
    <t>3.4.4.-</t>
  </si>
  <si>
    <t>Ø4" x 22.5° PVC</t>
  </si>
  <si>
    <t>3.4.5.-</t>
  </si>
  <si>
    <t>Ø3" x 90° PVC</t>
  </si>
  <si>
    <t>3.4.6.-</t>
  </si>
  <si>
    <t>Ø3" x 45° PVC</t>
  </si>
  <si>
    <t>3.5.-</t>
  </si>
  <si>
    <t>Reducción de:</t>
  </si>
  <si>
    <t>3.5.1.-</t>
  </si>
  <si>
    <t>Ø6" x Ø4" PVC</t>
  </si>
  <si>
    <t>3.5.2.-</t>
  </si>
  <si>
    <t>3.5.3.-</t>
  </si>
  <si>
    <t>3.6.-</t>
  </si>
  <si>
    <t>Cruz  Ø3" x Ø3" PVC</t>
  </si>
  <si>
    <t>3.7.-</t>
  </si>
  <si>
    <t>Valvula de Compuerta de:</t>
  </si>
  <si>
    <t>3.7.1.-</t>
  </si>
  <si>
    <t>Ø6" H. F. Platillada, Completa (Marca Mueller, AVK, o Similar)</t>
  </si>
  <si>
    <t>3.7.2.-</t>
  </si>
  <si>
    <t>Ø4" H. F. Platillada, Completa (Marca Mueller, AVK, o Similar)</t>
  </si>
  <si>
    <t>3.7.3.-</t>
  </si>
  <si>
    <t>Caja Telescópica</t>
  </si>
  <si>
    <t>COLOCACION DE TUBERIAS Y PIEZAS:</t>
  </si>
  <si>
    <t>4.1.-</t>
  </si>
  <si>
    <t>4.1.1.-</t>
  </si>
  <si>
    <t>4.1.2.-</t>
  </si>
  <si>
    <t>4.1.3.-</t>
  </si>
  <si>
    <t>4.2.-</t>
  </si>
  <si>
    <t>4.2.1.-</t>
  </si>
  <si>
    <t>4.2.2.-</t>
  </si>
  <si>
    <t>4.3.-</t>
  </si>
  <si>
    <t>4.3.1.-</t>
  </si>
  <si>
    <t>4.3.2.-</t>
  </si>
  <si>
    <t>4.3.3.-</t>
  </si>
  <si>
    <t>4.3.4.-</t>
  </si>
  <si>
    <t>4.3.5.-</t>
  </si>
  <si>
    <t>4.4.-</t>
  </si>
  <si>
    <t>4.4.1.-</t>
  </si>
  <si>
    <t>4.4.2.-</t>
  </si>
  <si>
    <t>4.4.3.-</t>
  </si>
  <si>
    <t>4.4.4.-</t>
  </si>
  <si>
    <t>4.4.5.-</t>
  </si>
  <si>
    <t>4.4.6.-</t>
  </si>
  <si>
    <t>4.5.-</t>
  </si>
  <si>
    <t>4.5.1.-</t>
  </si>
  <si>
    <t>4.5.2.-</t>
  </si>
  <si>
    <t>4.5.3.-</t>
  </si>
  <si>
    <t>4.6.-</t>
  </si>
  <si>
    <t>4.7.-</t>
  </si>
  <si>
    <t>4.7.1.-</t>
  </si>
  <si>
    <t>4.7.2.-</t>
  </si>
  <si>
    <t>4.7.3.-</t>
  </si>
  <si>
    <t>5.-</t>
  </si>
  <si>
    <t>CEMENTO SOLVENTE</t>
  </si>
  <si>
    <t>GALON</t>
  </si>
  <si>
    <t>6.-</t>
  </si>
  <si>
    <t>ANCLAJE DE PIEZAS EN H.S.</t>
  </si>
  <si>
    <t>7.-</t>
  </si>
  <si>
    <t>REPARACION DE SERVICIOS EXISTENTES (Cubicar esta partida detallando las actividades realizadas) Cubicar Desglosado</t>
  </si>
  <si>
    <t>8.-</t>
  </si>
  <si>
    <t>ACOMETIDAS DOMICILIARIAS PROMEDIO DE  Ø3/4" (Con Clamps de Acero y Caja Ovalada)</t>
  </si>
  <si>
    <t>9.-</t>
  </si>
  <si>
    <t>TRANSPORTE INTERNO TUBERIAS DE:</t>
  </si>
  <si>
    <t>9.1.-</t>
  </si>
  <si>
    <t>Ø6" PVC SDR-21</t>
  </si>
  <si>
    <t>9.2.-</t>
  </si>
  <si>
    <t>Ø4" PVC SDR-21</t>
  </si>
  <si>
    <t>9.3.-</t>
  </si>
  <si>
    <t>Ø3" PVC SDR-21</t>
  </si>
  <si>
    <t>10.-</t>
  </si>
  <si>
    <t>PRUEBA HIDROSTATICA TUBERIAS DE:</t>
  </si>
  <si>
    <t>10.1.-</t>
  </si>
  <si>
    <t>10.2.-</t>
  </si>
  <si>
    <t>10.3.-</t>
  </si>
  <si>
    <t>11.-</t>
  </si>
  <si>
    <t>REPOSICIÓN DE ASFALTO, e=2"</t>
  </si>
  <si>
    <t>M2</t>
  </si>
  <si>
    <t>12.-</t>
  </si>
  <si>
    <t xml:space="preserve">SEÑALIZACION Y MANEJO DE TRANSITO (Incluye: Luces, Pesonal, Cinta aviso de Peligro, Banderoleros, Etc.) (Cubicar Desglosado) </t>
  </si>
  <si>
    <t xml:space="preserve">SUB-TOTAL </t>
  </si>
  <si>
    <t xml:space="preserve">SUB-TOTAL GENERAL 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</si>
  <si>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</si>
  <si>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</si>
  <si>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</si>
  <si>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</si>
  <si>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</si>
  <si>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</si>
  <si>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</si>
  <si>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</si>
  <si>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CUENCA HIDROGRAFICA</t>
  </si>
  <si>
    <t>EQUIPAMIENTO CAASD</t>
  </si>
  <si>
    <t>CODIA</t>
  </si>
  <si>
    <t>IMPREVISTOS</t>
  </si>
  <si>
    <t>ITBIS (18% DE DIRECCIÓN TÉCNICA)SEGÚN NORMA 07-2007 DGII</t>
  </si>
  <si>
    <t>TOTAL GENERAL A CONTRATAR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</si>
</sst>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_-&quot;RD$&quot;* #,##0.00_-;&quot;-RD$&quot;* #,##0.00_-;_-&quot;RD$&quot;* \-??_-;_-@_-"/>
    <numFmt numFmtId="173" formatCode="_(&quot;RD$&quot;* #,##0.00_);_(&quot;RD$&quot;* \(#,##0.00\);_(&quot;RD$&quot;* \-??_);_(@_)"/>
    <numFmt numFmtId="174" formatCode="[$-C0A]###,000\ _€;\-###,000\ _€"/>
    <numFmt numFmtId="175" formatCode="[$-1C0A]#,##0.00_);\(#,##0.00\)"/>
    <numFmt numFmtId="176" formatCode="0\ %"/>
    <numFmt numFmtId="177" formatCode="0.0"/>
    <numFmt numFmtId="178" formatCode="#,##0.\-"/>
    <numFmt numFmtId="179" formatCode="#,##0.#,\-"/>
    <numFmt numFmtId="180" formatCode="#,##0.#&quot;.-&quot;"/>
    <numFmt numFmtId="181" formatCode="#,##0.#\.#&quot;.-&quot;"/>
    <numFmt numFmtId="182" formatCode="#,##0.##,\-"/>
    <numFmt numFmtId="183" formatCode="[$-C0A]###,000\ _€;[Red]\-###,000\ _€"/>
    <numFmt numFmtId="184" formatCode="[$-1C0A]#,##0.00_);[Red]\(#,##0.00\)"/>
    <numFmt numFmtId="185" formatCode="0.0_)"/>
    <numFmt numFmtId="186" formatCode="0_)"/>
    <numFmt numFmtId="187" formatCode="0.00_)"/>
  </numFmts>
  <fonts count="57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MS Sans Serif"/>
      <family val="2"/>
      <charset val="1"/>
    </font>
    <font>
      <sz val="10"/>
      <name val="Courier New"/>
      <family val="3"/>
      <charset val="1"/>
    </font>
    <font>
      <sz val="10"/>
      <name val="Times New Roman"/>
      <family val="1"/>
      <charset val="1"/>
    </font>
    <font>
      <sz val="12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1"/>
      <color rgb="FF424242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3"/>
      <color rgb="FF3333CC"/>
      <name val="Calibri"/>
      <family val="2"/>
      <charset val="1"/>
    </font>
    <font>
      <b/>
      <sz val="18"/>
      <color rgb="FF3333CC"/>
      <name val="Cambria"/>
      <family val="2"/>
      <charset val="1"/>
    </font>
    <font>
      <sz val="14"/>
      <name val="Arial"/>
      <family val="2"/>
      <charset val="1"/>
    </font>
    <font>
      <b/>
      <sz val="14"/>
      <name val="Arial"/>
      <family val="2"/>
      <charset val="1"/>
    </font>
    <font>
      <sz val="14"/>
      <color rgb="FF000000"/>
      <name val="Calibri"/>
      <family val="2"/>
      <charset val="1"/>
    </font>
    <font>
      <b/>
      <sz val="14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u/>
      <sz val="14"/>
      <name val="Calibri"/>
      <family val="2"/>
      <charset val="1"/>
    </font>
    <font>
      <sz val="13"/>
      <color rgb="FF000000"/>
      <name val="Arial"/>
      <family val="2"/>
      <charset val="1"/>
    </font>
    <font>
      <sz val="13"/>
      <name val="Arial"/>
      <family val="2"/>
      <charset val="1"/>
    </font>
    <font>
      <sz val="14"/>
      <color rgb="FF2F5597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C0"/>
      </patternFill>
    </fill>
    <fill>
      <patternFill patternType="solid">
        <fgColor rgb="FFC0C0FF"/>
        <bgColor rgb="FFB4C7E7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E3E3E3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A6CAF0"/>
      </patternFill>
    </fill>
    <fill>
      <patternFill patternType="solid">
        <fgColor rgb="FFE3E3E3"/>
        <bgColor rgb="FFCCFFCC"/>
      </patternFill>
    </fill>
    <fill>
      <patternFill patternType="solid">
        <fgColor rgb="FFA6CAF0"/>
        <bgColor rgb="FFB4C7E7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69696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996666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008080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B4C7E7"/>
      </patternFill>
    </fill>
    <fill>
      <patternFill patternType="solid">
        <fgColor rgb="FFFFFF99"/>
        <bgColor rgb="FFFFFFC0"/>
      </patternFill>
    </fill>
    <fill>
      <patternFill patternType="solid">
        <fgColor rgb="FFFFFFC0"/>
        <bgColor rgb="FFFFFF99"/>
      </patternFill>
    </fill>
    <fill>
      <patternFill patternType="solid">
        <fgColor rgb="FFFF0000"/>
        <bgColor rgb="FF993300"/>
      </patternFill>
    </fill>
    <fill>
      <patternFill patternType="solid">
        <fgColor rgb="FF336666"/>
        <bgColor rgb="FF2F5597"/>
      </patternFill>
    </fill>
    <fill>
      <patternFill patternType="solid">
        <fgColor rgb="FF996666"/>
        <bgColor rgb="FF996633"/>
      </patternFill>
    </fill>
    <fill>
      <patternFill patternType="solid">
        <fgColor rgb="FFB4C7E7"/>
        <bgColor rgb="FFA6CAF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80C0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1455">
    <xf numFmtId="0" fontId="0" fillId="0" borderId="0"/>
    <xf numFmtId="164" fontId="8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3" borderId="0" applyBorder="0" applyProtection="0"/>
    <xf numFmtId="0" fontId="2" fillId="3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3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4" borderId="0" applyBorder="0" applyProtection="0"/>
    <xf numFmtId="0" fontId="2" fillId="4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4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5" borderId="0" applyBorder="0" applyProtection="0"/>
    <xf numFmtId="0" fontId="2" fillId="5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5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6" borderId="0" applyBorder="0" applyProtection="0"/>
    <xf numFmtId="0" fontId="2" fillId="6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6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7" borderId="0" applyBorder="0" applyProtection="0"/>
    <xf numFmtId="0" fontId="2" fillId="7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7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8" borderId="0" applyBorder="0" applyProtection="0"/>
    <xf numFmtId="0" fontId="2" fillId="8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8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9" borderId="0" applyBorder="0" applyProtection="0"/>
    <xf numFmtId="0" fontId="2" fillId="9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9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10" borderId="0" applyBorder="0" applyProtection="0"/>
    <xf numFmtId="0" fontId="2" fillId="10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10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11" borderId="0" applyBorder="0" applyProtection="0"/>
    <xf numFmtId="0" fontId="2" fillId="11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11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6" borderId="0" applyBorder="0" applyProtection="0"/>
    <xf numFmtId="0" fontId="2" fillId="6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6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9" borderId="0" applyBorder="0" applyProtection="0"/>
    <xf numFmtId="0" fontId="2" fillId="9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9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12" borderId="0" applyBorder="0" applyProtection="0"/>
    <xf numFmtId="0" fontId="2" fillId="1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1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3" borderId="0" applyBorder="0" applyProtection="0"/>
    <xf numFmtId="0" fontId="3" fillId="13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3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0" borderId="0" applyBorder="0" applyProtection="0"/>
    <xf numFmtId="0" fontId="3" fillId="10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0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1" borderId="0" applyBorder="0" applyProtection="0"/>
    <xf numFmtId="0" fontId="3" fillId="11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1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4" borderId="0" applyBorder="0" applyProtection="0"/>
    <xf numFmtId="0" fontId="3" fillId="14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4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5" borderId="0" applyBorder="0" applyProtection="0"/>
    <xf numFmtId="0" fontId="3" fillId="15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5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6" borderId="0" applyBorder="0" applyProtection="0"/>
    <xf numFmtId="0" fontId="3" fillId="16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6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17" borderId="0" applyBorder="0" applyProtection="0"/>
    <xf numFmtId="0" fontId="1" fillId="2" borderId="0" applyBorder="0" applyProtection="0"/>
    <xf numFmtId="0" fontId="1" fillId="18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4" fillId="5" borderId="0" applyBorder="0" applyProtection="0"/>
    <xf numFmtId="0" fontId="4" fillId="5" borderId="0" applyBorder="0" applyProtection="0"/>
    <xf numFmtId="0" fontId="1" fillId="2" borderId="0" applyBorder="0" applyProtection="0"/>
    <xf numFmtId="0" fontId="1" fillId="2" borderId="0" applyBorder="0" applyProtection="0"/>
    <xf numFmtId="0" fontId="4" fillId="5" borderId="0" applyBorder="0" applyProtection="0"/>
    <xf numFmtId="0" fontId="1" fillId="2" borderId="0" applyBorder="0" applyProtection="0"/>
    <xf numFmtId="0" fontId="1" fillId="2" borderId="0" applyBorder="0" applyProtection="0"/>
    <xf numFmtId="0" fontId="5" fillId="2" borderId="1" applyProtection="0"/>
    <xf numFmtId="0" fontId="6" fillId="19" borderId="2" applyProtection="0"/>
    <xf numFmtId="0" fontId="6" fillId="19" borderId="2" applyProtection="0"/>
    <xf numFmtId="0" fontId="5" fillId="2" borderId="3" applyProtection="0"/>
    <xf numFmtId="0" fontId="5" fillId="2" borderId="3" applyProtection="0"/>
    <xf numFmtId="0" fontId="5" fillId="2" borderId="3" applyProtection="0"/>
    <xf numFmtId="0" fontId="6" fillId="19" borderId="2" applyProtection="0"/>
    <xf numFmtId="0" fontId="6" fillId="19" borderId="2" applyProtection="0"/>
    <xf numFmtId="0" fontId="5" fillId="2" borderId="3" applyProtection="0"/>
    <xf numFmtId="0" fontId="5" fillId="2" borderId="3" applyProtection="0"/>
    <xf numFmtId="0" fontId="5" fillId="2" borderId="3" applyProtection="0"/>
    <xf numFmtId="0" fontId="7" fillId="0" borderId="4" applyProtection="0"/>
    <xf numFmtId="0" fontId="7" fillId="0" borderId="4" applyProtection="0"/>
    <xf numFmtId="0" fontId="1" fillId="0" borderId="5" applyProtection="0"/>
    <xf numFmtId="0" fontId="1" fillId="0" borderId="5" applyProtection="0"/>
    <xf numFmtId="0" fontId="1" fillId="0" borderId="5" applyProtection="0"/>
    <xf numFmtId="0" fontId="1" fillId="0" borderId="5" applyProtection="0"/>
    <xf numFmtId="0" fontId="7" fillId="0" borderId="4" applyProtection="0"/>
    <xf numFmtId="0" fontId="7" fillId="0" borderId="4" applyProtection="0"/>
    <xf numFmtId="0" fontId="1" fillId="0" borderId="5" applyProtection="0"/>
    <xf numFmtId="0" fontId="1" fillId="0" borderId="5" applyProtection="0"/>
    <xf numFmtId="0" fontId="1" fillId="0" borderId="5" applyProtection="0"/>
    <xf numFmtId="0" fontId="5" fillId="2" borderId="3" applyProtection="0"/>
    <xf numFmtId="164" fontId="8" fillId="0" borderId="0" applyBorder="0" applyProtection="0"/>
    <xf numFmtId="164" fontId="56" fillId="0" borderId="0" applyBorder="0" applyProtection="0"/>
    <xf numFmtId="165" fontId="8" fillId="0" borderId="0" applyBorder="0" applyProtection="0"/>
    <xf numFmtId="164" fontId="56" fillId="0" borderId="0" applyBorder="0" applyProtection="0"/>
    <xf numFmtId="165" fontId="56" fillId="0" borderId="0" applyBorder="0" applyProtection="0"/>
    <xf numFmtId="164" fontId="56" fillId="0" borderId="0" applyBorder="0" applyProtection="0"/>
    <xf numFmtId="165" fontId="56" fillId="0" borderId="0" applyBorder="0" applyProtection="0"/>
    <xf numFmtId="166" fontId="8" fillId="0" borderId="0" applyBorder="0" applyProtection="0"/>
    <xf numFmtId="166" fontId="56" fillId="0" borderId="0" applyBorder="0" applyProtection="0"/>
    <xf numFmtId="167" fontId="56" fillId="0" borderId="0" applyBorder="0" applyProtection="0"/>
    <xf numFmtId="166" fontId="56" fillId="0" borderId="0" applyBorder="0" applyProtection="0"/>
    <xf numFmtId="0" fontId="9" fillId="20" borderId="6" applyProtection="0"/>
    <xf numFmtId="0" fontId="9" fillId="20" borderId="6" applyProtection="0"/>
    <xf numFmtId="0" fontId="9" fillId="20" borderId="6" applyProtection="0"/>
    <xf numFmtId="0" fontId="5" fillId="2" borderId="1" applyProtection="0"/>
    <xf numFmtId="0" fontId="9" fillId="20" borderId="6" applyProtection="0"/>
    <xf numFmtId="0" fontId="5" fillId="2" borderId="1" applyProtection="0"/>
    <xf numFmtId="0" fontId="9" fillId="20" borderId="6" applyProtection="0"/>
    <xf numFmtId="0" fontId="9" fillId="20" borderId="6" applyProtection="0"/>
    <xf numFmtId="0" fontId="9" fillId="20" borderId="6" applyProtection="0"/>
    <xf numFmtId="0" fontId="5" fillId="2" borderId="1" applyProtection="0"/>
    <xf numFmtId="0" fontId="5" fillId="2" borderId="1" applyProtection="0"/>
    <xf numFmtId="0" fontId="10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0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2" fillId="8" borderId="6" applyProtection="0"/>
    <xf numFmtId="0" fontId="12" fillId="8" borderId="6" applyProtection="0"/>
    <xf numFmtId="0" fontId="12" fillId="8" borderId="6" applyProtection="0"/>
    <xf numFmtId="0" fontId="12" fillId="2" borderId="1" applyProtection="0"/>
    <xf numFmtId="0" fontId="12" fillId="8" borderId="6" applyProtection="0"/>
    <xf numFmtId="0" fontId="12" fillId="2" borderId="1" applyProtection="0"/>
    <xf numFmtId="0" fontId="12" fillId="8" borderId="6" applyProtection="0"/>
    <xf numFmtId="0" fontId="12" fillId="8" borderId="6" applyProtection="0"/>
    <xf numFmtId="0" fontId="12" fillId="8" borderId="6" applyProtection="0"/>
    <xf numFmtId="0" fontId="12" fillId="2" borderId="1" applyProtection="0"/>
    <xf numFmtId="0" fontId="12" fillId="2" borderId="1" applyProtection="0"/>
    <xf numFmtId="168" fontId="8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168" fontId="8" fillId="0" borderId="0" applyBorder="0" applyProtection="0"/>
    <xf numFmtId="168" fontId="56" fillId="0" borderId="0" applyBorder="0" applyProtection="0"/>
    <xf numFmtId="0" fontId="13" fillId="0" borderId="0" applyBorder="0" applyProtection="0"/>
    <xf numFmtId="0" fontId="1" fillId="2" borderId="0" applyBorder="0" applyProtection="0"/>
    <xf numFmtId="0" fontId="14" fillId="0" borderId="7" applyProtection="0"/>
    <xf numFmtId="0" fontId="15" fillId="0" borderId="8" applyProtection="0"/>
    <xf numFmtId="0" fontId="11" fillId="0" borderId="9" applyProtection="0"/>
    <xf numFmtId="0" fontId="11" fillId="0" borderId="0" applyBorder="0" applyProtection="0"/>
    <xf numFmtId="0" fontId="16" fillId="4" borderId="0" applyBorder="0" applyProtection="0"/>
    <xf numFmtId="0" fontId="16" fillId="4" borderId="0" applyBorder="0" applyProtection="0"/>
    <xf numFmtId="0" fontId="1" fillId="2" borderId="0" applyBorder="0" applyProtection="0"/>
    <xf numFmtId="0" fontId="1" fillId="2" borderId="0" applyBorder="0" applyProtection="0"/>
    <xf numFmtId="0" fontId="16" fillId="4" borderId="0" applyBorder="0" applyProtection="0"/>
    <xf numFmtId="0" fontId="1" fillId="2" borderId="0" applyBorder="0" applyProtection="0"/>
    <xf numFmtId="0" fontId="1" fillId="2" borderId="0" applyBorder="0" applyProtection="0"/>
    <xf numFmtId="0" fontId="12" fillId="2" borderId="1" applyProtection="0"/>
    <xf numFmtId="0" fontId="1" fillId="0" borderId="5" applyProtection="0"/>
    <xf numFmtId="0" fontId="1" fillId="0" borderId="5" applyProtection="0"/>
    <xf numFmtId="169" fontId="8" fillId="0" borderId="0" applyBorder="0" applyProtection="0"/>
    <xf numFmtId="169" fontId="8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2" fillId="0" borderId="0" applyBorder="0" applyProtection="0"/>
    <xf numFmtId="164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0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5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0" fontId="8" fillId="0" borderId="0" applyBorder="0" applyProtection="0"/>
    <xf numFmtId="0" fontId="56" fillId="0" borderId="0" applyBorder="0" applyProtection="0"/>
    <xf numFmtId="165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0" fontId="8" fillId="0" borderId="0" applyBorder="0" applyProtection="0"/>
    <xf numFmtId="0" fontId="56" fillId="0" borderId="0" applyBorder="0" applyProtection="0"/>
    <xf numFmtId="164" fontId="56" fillId="0" borderId="0" applyBorder="0" applyProtection="0"/>
    <xf numFmtId="0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9" fontId="56" fillId="0" borderId="0" applyBorder="0" applyProtection="0"/>
    <xf numFmtId="169" fontId="8" fillId="0" borderId="0" applyBorder="0" applyProtection="0"/>
    <xf numFmtId="164" fontId="8" fillId="0" borderId="0" applyBorder="0" applyProtection="0"/>
    <xf numFmtId="164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4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8" fillId="0" borderId="0" applyBorder="0" applyProtection="0"/>
    <xf numFmtId="169" fontId="56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4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64" fontId="8" fillId="0" borderId="0" applyBorder="0" applyProtection="0"/>
    <xf numFmtId="169" fontId="8" fillId="0" borderId="0" applyBorder="0" applyProtection="0"/>
    <xf numFmtId="169" fontId="8" fillId="0" borderId="0" applyBorder="0" applyProtection="0"/>
    <xf numFmtId="169" fontId="56" fillId="0" borderId="0" applyBorder="0" applyProtection="0"/>
    <xf numFmtId="164" fontId="56" fillId="0" borderId="0" applyBorder="0" applyProtection="0"/>
    <xf numFmtId="169" fontId="56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56" fillId="0" borderId="0" applyBorder="0" applyProtection="0"/>
    <xf numFmtId="170" fontId="56" fillId="0" borderId="0" applyBorder="0" applyProtection="0"/>
    <xf numFmtId="171" fontId="8" fillId="0" borderId="0" applyBorder="0" applyProtection="0"/>
    <xf numFmtId="171" fontId="56" fillId="0" borderId="0" applyBorder="0" applyProtection="0"/>
    <xf numFmtId="171" fontId="56" fillId="0" borderId="0" applyBorder="0" applyProtection="0"/>
    <xf numFmtId="170" fontId="56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56" fillId="0" borderId="0" applyBorder="0" applyProtection="0"/>
    <xf numFmtId="170" fontId="56" fillId="0" borderId="0" applyBorder="0" applyProtection="0"/>
    <xf numFmtId="171" fontId="8" fillId="0" borderId="0" applyBorder="0" applyProtection="0"/>
    <xf numFmtId="171" fontId="56" fillId="0" borderId="0" applyBorder="0" applyProtection="0"/>
    <xf numFmtId="171" fontId="56" fillId="0" borderId="0" applyBorder="0" applyProtection="0"/>
    <xf numFmtId="170" fontId="56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56" fillId="0" borderId="0" applyBorder="0" applyProtection="0"/>
    <xf numFmtId="170" fontId="56" fillId="0" borderId="0" applyBorder="0" applyProtection="0"/>
    <xf numFmtId="171" fontId="8" fillId="0" borderId="0" applyBorder="0" applyProtection="0"/>
    <xf numFmtId="171" fontId="56" fillId="0" borderId="0" applyBorder="0" applyProtection="0"/>
    <xf numFmtId="171" fontId="56" fillId="0" borderId="0" applyBorder="0" applyProtection="0"/>
    <xf numFmtId="170" fontId="56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56" fillId="0" borderId="0" applyBorder="0" applyProtection="0"/>
    <xf numFmtId="170" fontId="56" fillId="0" borderId="0" applyBorder="0" applyProtection="0"/>
    <xf numFmtId="171" fontId="8" fillId="0" borderId="0" applyBorder="0" applyProtection="0"/>
    <xf numFmtId="171" fontId="56" fillId="0" borderId="0" applyBorder="0" applyProtection="0"/>
    <xf numFmtId="171" fontId="56" fillId="0" borderId="0" applyBorder="0" applyProtection="0"/>
    <xf numFmtId="170" fontId="56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8" fillId="0" borderId="0" applyBorder="0" applyProtection="0"/>
    <xf numFmtId="170" fontId="56" fillId="0" borderId="0" applyBorder="0" applyProtection="0"/>
    <xf numFmtId="170" fontId="56" fillId="0" borderId="0" applyBorder="0" applyProtection="0"/>
    <xf numFmtId="171" fontId="8" fillId="0" borderId="0" applyBorder="0" applyProtection="0"/>
    <xf numFmtId="171" fontId="56" fillId="0" borderId="0" applyBorder="0" applyProtection="0"/>
    <xf numFmtId="171" fontId="56" fillId="0" borderId="0" applyBorder="0" applyProtection="0"/>
    <xf numFmtId="170" fontId="56" fillId="0" borderId="0" applyBorder="0" applyProtection="0"/>
    <xf numFmtId="166" fontId="8" fillId="0" borderId="0" applyBorder="0" applyProtection="0"/>
    <xf numFmtId="166" fontId="56" fillId="0" borderId="0" applyBorder="0" applyProtection="0"/>
    <xf numFmtId="166" fontId="8" fillId="0" borderId="0" applyBorder="0" applyProtection="0"/>
    <xf numFmtId="166" fontId="56" fillId="0" borderId="0" applyBorder="0" applyProtection="0"/>
    <xf numFmtId="166" fontId="8" fillId="0" borderId="0" applyBorder="0" applyProtection="0"/>
    <xf numFmtId="166" fontId="56" fillId="0" borderId="0" applyBorder="0" applyProtection="0"/>
    <xf numFmtId="166" fontId="8" fillId="0" borderId="0" applyBorder="0" applyProtection="0"/>
    <xf numFmtId="166" fontId="56" fillId="0" borderId="0" applyBorder="0" applyProtection="0"/>
    <xf numFmtId="172" fontId="8" fillId="0" borderId="0" applyBorder="0" applyProtection="0"/>
    <xf numFmtId="166" fontId="56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56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56" fillId="0" borderId="0" applyBorder="0" applyProtection="0"/>
    <xf numFmtId="0" fontId="8" fillId="0" borderId="0" applyBorder="0" applyProtection="0"/>
    <xf numFmtId="0" fontId="56" fillId="0" borderId="0" applyBorder="0" applyProtection="0"/>
    <xf numFmtId="0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66" fontId="8" fillId="0" borderId="0" applyBorder="0" applyProtection="0"/>
    <xf numFmtId="173" fontId="8" fillId="0" borderId="0" applyBorder="0" applyProtection="0"/>
    <xf numFmtId="173" fontId="8" fillId="0" borderId="0" applyBorder="0" applyProtection="0"/>
    <xf numFmtId="173" fontId="8" fillId="0" borderId="0" applyBorder="0" applyProtection="0"/>
    <xf numFmtId="173" fontId="56" fillId="0" borderId="0" applyBorder="0" applyProtection="0"/>
    <xf numFmtId="0" fontId="17" fillId="21" borderId="0" applyBorder="0" applyProtection="0"/>
    <xf numFmtId="0" fontId="17" fillId="21" borderId="0" applyBorder="0" applyProtection="0"/>
    <xf numFmtId="0" fontId="18" fillId="2" borderId="0" applyBorder="0" applyProtection="0"/>
    <xf numFmtId="0" fontId="18" fillId="2" borderId="0" applyBorder="0" applyProtection="0"/>
    <xf numFmtId="0" fontId="17" fillId="21" borderId="0" applyBorder="0" applyProtection="0"/>
    <xf numFmtId="0" fontId="18" fillId="2" borderId="0" applyBorder="0" applyProtection="0"/>
    <xf numFmtId="0" fontId="17" fillId="21" borderId="0" applyBorder="0" applyProtection="0"/>
    <xf numFmtId="0" fontId="18" fillId="2" borderId="0" applyBorder="0" applyProtection="0"/>
    <xf numFmtId="0" fontId="18" fillId="2" borderId="0" applyBorder="0" applyProtection="0"/>
    <xf numFmtId="0" fontId="2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74" fontId="20" fillId="0" borderId="0"/>
    <xf numFmtId="175" fontId="20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22" borderId="10" applyProtection="0"/>
    <xf numFmtId="0" fontId="8" fillId="22" borderId="10" applyProtection="0"/>
    <xf numFmtId="0" fontId="8" fillId="22" borderId="10" applyProtection="0"/>
    <xf numFmtId="0" fontId="56" fillId="2" borderId="1" applyProtection="0"/>
    <xf numFmtId="0" fontId="8" fillId="22" borderId="10" applyProtection="0"/>
    <xf numFmtId="0" fontId="56" fillId="2" borderId="1" applyProtection="0"/>
    <xf numFmtId="0" fontId="8" fillId="22" borderId="10" applyProtection="0"/>
    <xf numFmtId="0" fontId="8" fillId="22" borderId="10" applyProtection="0"/>
    <xf numFmtId="0" fontId="8" fillId="22" borderId="10" applyProtection="0"/>
    <xf numFmtId="0" fontId="56" fillId="2" borderId="1" applyProtection="0"/>
    <xf numFmtId="0" fontId="56" fillId="2" borderId="1" applyProtection="0"/>
    <xf numFmtId="0" fontId="56" fillId="2" borderId="1" applyProtection="0"/>
    <xf numFmtId="0" fontId="23" fillId="2" borderId="11" applyProtection="0"/>
    <xf numFmtId="9" fontId="56" fillId="0" borderId="0" applyBorder="0" applyProtection="0"/>
    <xf numFmtId="176" fontId="8" fillId="0" borderId="0" applyBorder="0" applyProtection="0"/>
    <xf numFmtId="9" fontId="56" fillId="0" borderId="0" applyBorder="0" applyProtection="0"/>
    <xf numFmtId="176" fontId="8" fillId="0" borderId="0" applyBorder="0" applyProtection="0"/>
    <xf numFmtId="176" fontId="8" fillId="0" borderId="0" applyBorder="0" applyProtection="0"/>
    <xf numFmtId="176" fontId="8" fillId="0" borderId="0" applyBorder="0" applyProtection="0"/>
    <xf numFmtId="176" fontId="8" fillId="0" borderId="0" applyBorder="0" applyProtection="0"/>
    <xf numFmtId="176" fontId="8" fillId="0" borderId="0" applyBorder="0" applyProtection="0"/>
    <xf numFmtId="176" fontId="8" fillId="0" borderId="0" applyBorder="0" applyProtection="0"/>
    <xf numFmtId="9" fontId="56" fillId="0" borderId="0" applyBorder="0" applyProtection="0"/>
    <xf numFmtId="0" fontId="24" fillId="20" borderId="12" applyProtection="0"/>
    <xf numFmtId="0" fontId="24" fillId="20" borderId="12" applyProtection="0"/>
    <xf numFmtId="0" fontId="24" fillId="20" borderId="12" applyProtection="0"/>
    <xf numFmtId="0" fontId="23" fillId="2" borderId="11" applyProtection="0"/>
    <xf numFmtId="0" fontId="24" fillId="20" borderId="12" applyProtection="0"/>
    <xf numFmtId="0" fontId="23" fillId="2" borderId="11" applyProtection="0"/>
    <xf numFmtId="0" fontId="24" fillId="20" borderId="12" applyProtection="0"/>
    <xf numFmtId="0" fontId="24" fillId="20" borderId="12" applyProtection="0"/>
    <xf numFmtId="0" fontId="24" fillId="20" borderId="12" applyProtection="0"/>
    <xf numFmtId="0" fontId="23" fillId="2" borderId="11" applyProtection="0"/>
    <xf numFmtId="0" fontId="23" fillId="2" borderId="11" applyProtection="0"/>
    <xf numFmtId="0" fontId="25" fillId="0" borderId="0" applyBorder="0" applyProtection="0"/>
    <xf numFmtId="0" fontId="25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25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26" fillId="0" borderId="0" applyBorder="0" applyProtection="0"/>
    <xf numFmtId="0" fontId="26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26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27" fillId="0" borderId="0" applyBorder="0" applyProtection="0"/>
    <xf numFmtId="0" fontId="28" fillId="0" borderId="13" applyProtection="0"/>
    <xf numFmtId="0" fontId="28" fillId="0" borderId="13" applyProtection="0"/>
    <xf numFmtId="0" fontId="28" fillId="0" borderId="13" applyProtection="0"/>
    <xf numFmtId="0" fontId="5" fillId="0" borderId="13" applyProtection="0"/>
    <xf numFmtId="0" fontId="28" fillId="0" borderId="13" applyProtection="0"/>
    <xf numFmtId="0" fontId="5" fillId="0" borderId="13" applyProtection="0"/>
    <xf numFmtId="0" fontId="28" fillId="0" borderId="13" applyProtection="0"/>
    <xf numFmtId="0" fontId="28" fillId="0" borderId="13" applyProtection="0"/>
    <xf numFmtId="0" fontId="28" fillId="0" borderId="13" applyProtection="0"/>
    <xf numFmtId="0" fontId="5" fillId="0" borderId="13" applyProtection="0"/>
    <xf numFmtId="0" fontId="28" fillId="0" borderId="13" applyProtection="0"/>
    <xf numFmtId="0" fontId="28" fillId="0" borderId="13" applyProtection="0"/>
    <xf numFmtId="0" fontId="5" fillId="0" borderId="13" applyProtection="0"/>
    <xf numFmtId="0" fontId="5" fillId="0" borderId="13" applyProtection="0"/>
    <xf numFmtId="0" fontId="29" fillId="0" borderId="7" applyProtection="0"/>
    <xf numFmtId="0" fontId="29" fillId="0" borderId="7" applyProtection="0"/>
    <xf numFmtId="0" fontId="14" fillId="0" borderId="7" applyProtection="0"/>
    <xf numFmtId="0" fontId="14" fillId="0" borderId="7" applyProtection="0"/>
    <xf numFmtId="0" fontId="29" fillId="0" borderId="7" applyProtection="0"/>
    <xf numFmtId="0" fontId="29" fillId="0" borderId="7" applyProtection="0"/>
    <xf numFmtId="0" fontId="14" fillId="0" borderId="7" applyProtection="0"/>
    <xf numFmtId="0" fontId="14" fillId="0" borderId="7" applyProtection="0"/>
    <xf numFmtId="0" fontId="30" fillId="0" borderId="14" applyProtection="0"/>
    <xf numFmtId="0" fontId="30" fillId="0" borderId="14" applyProtection="0"/>
    <xf numFmtId="0" fontId="15" fillId="0" borderId="8" applyProtection="0"/>
    <xf numFmtId="0" fontId="15" fillId="0" borderId="8" applyProtection="0"/>
    <xf numFmtId="0" fontId="30" fillId="0" borderId="14" applyProtection="0"/>
    <xf numFmtId="0" fontId="30" fillId="0" borderId="14" applyProtection="0"/>
    <xf numFmtId="0" fontId="15" fillId="0" borderId="8" applyProtection="0"/>
    <xf numFmtId="0" fontId="15" fillId="0" borderId="8" applyProtection="0"/>
    <xf numFmtId="0" fontId="10" fillId="0" borderId="15" applyProtection="0"/>
    <xf numFmtId="0" fontId="10" fillId="0" borderId="15" applyProtection="0"/>
    <xf numFmtId="0" fontId="11" fillId="0" borderId="9" applyProtection="0"/>
    <xf numFmtId="0" fontId="11" fillId="0" borderId="9" applyProtection="0"/>
    <xf numFmtId="0" fontId="10" fillId="0" borderId="15" applyProtection="0"/>
    <xf numFmtId="0" fontId="10" fillId="0" borderId="15" applyProtection="0"/>
    <xf numFmtId="0" fontId="11" fillId="0" borderId="9" applyProtection="0"/>
    <xf numFmtId="0" fontId="11" fillId="0" borderId="9" applyProtection="0"/>
    <xf numFmtId="0" fontId="31" fillId="0" borderId="0" applyBorder="0" applyProtection="0"/>
    <xf numFmtId="0" fontId="31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31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1" fillId="0" borderId="0" applyBorder="0" applyProtection="0"/>
    <xf numFmtId="0" fontId="3" fillId="17" borderId="0" applyBorder="0" applyProtection="0"/>
    <xf numFmtId="0" fontId="3" fillId="17" borderId="0" applyBorder="0" applyProtection="0"/>
    <xf numFmtId="0" fontId="1" fillId="17" borderId="0" applyBorder="0" applyProtection="0"/>
    <xf numFmtId="0" fontId="1" fillId="17" borderId="0" applyBorder="0" applyProtection="0"/>
    <xf numFmtId="0" fontId="3" fillId="17" borderId="0" applyBorder="0" applyProtection="0"/>
    <xf numFmtId="0" fontId="1" fillId="17" borderId="0" applyBorder="0" applyProtection="0"/>
    <xf numFmtId="0" fontId="1" fillId="17" borderId="0" applyBorder="0" applyProtection="0"/>
    <xf numFmtId="0" fontId="3" fillId="23" borderId="0" applyBorder="0" applyProtection="0"/>
    <xf numFmtId="0" fontId="3" fillId="23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23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24" borderId="0" applyBorder="0" applyProtection="0"/>
    <xf numFmtId="0" fontId="3" fillId="24" borderId="0" applyBorder="0" applyProtection="0"/>
    <xf numFmtId="0" fontId="1" fillId="18" borderId="0" applyBorder="0" applyProtection="0"/>
    <xf numFmtId="0" fontId="1" fillId="18" borderId="0" applyBorder="0" applyProtection="0"/>
    <xf numFmtId="0" fontId="3" fillId="24" borderId="0" applyBorder="0" applyProtection="0"/>
    <xf numFmtId="0" fontId="1" fillId="18" borderId="0" applyBorder="0" applyProtection="0"/>
    <xf numFmtId="0" fontId="1" fillId="18" borderId="0" applyBorder="0" applyProtection="0"/>
    <xf numFmtId="0" fontId="3" fillId="14" borderId="0" applyBorder="0" applyProtection="0"/>
    <xf numFmtId="0" fontId="3" fillId="14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4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5" borderId="0" applyBorder="0" applyProtection="0"/>
    <xf numFmtId="0" fontId="3" fillId="15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15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25" borderId="0" applyBorder="0" applyProtection="0"/>
    <xf numFmtId="0" fontId="3" fillId="25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25" borderId="0" applyBorder="0" applyProtection="0"/>
    <xf numFmtId="0" fontId="1" fillId="2" borderId="0" applyBorder="0" applyProtection="0"/>
    <xf numFmtId="0" fontId="1" fillId="2" borderId="0" applyBorder="0" applyProtection="0"/>
  </cellStyleXfs>
  <cellXfs count="195">
    <xf numFmtId="0" fontId="0" fillId="0" borderId="0" xfId="0"/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33" fillId="0" borderId="0" xfId="1" applyFont="1" applyBorder="1" applyAlignment="1" applyProtection="1">
      <alignment vertical="center"/>
    </xf>
    <xf numFmtId="0" fontId="34" fillId="0" borderId="0" xfId="0" applyFont="1" applyAlignment="1">
      <alignment vertical="center"/>
    </xf>
    <xf numFmtId="164" fontId="32" fillId="0" borderId="0" xfId="1" applyFont="1" applyBorder="1" applyAlignment="1" applyProtection="1">
      <alignment vertical="center"/>
    </xf>
    <xf numFmtId="0" fontId="32" fillId="0" borderId="0" xfId="0" applyFont="1" applyAlignment="1">
      <alignment horizontal="right" vertical="center"/>
    </xf>
    <xf numFmtId="164" fontId="33" fillId="0" borderId="0" xfId="1" applyFont="1" applyBorder="1" applyAlignment="1" applyProtection="1">
      <alignment horizontal="center" vertical="center"/>
    </xf>
    <xf numFmtId="4" fontId="32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3" fillId="26" borderId="16" xfId="1316" applyFont="1" applyFill="1" applyBorder="1" applyAlignment="1">
      <alignment horizontal="center" vertical="center" wrapText="1"/>
    </xf>
    <xf numFmtId="0" fontId="33" fillId="26" borderId="17" xfId="1316" applyFont="1" applyFill="1" applyBorder="1" applyAlignment="1">
      <alignment horizontal="center" vertical="center" wrapText="1"/>
    </xf>
    <xf numFmtId="0" fontId="33" fillId="26" borderId="17" xfId="1316" applyFont="1" applyFill="1" applyBorder="1" applyAlignment="1">
      <alignment horizontal="center" vertical="center"/>
    </xf>
    <xf numFmtId="164" fontId="33" fillId="26" borderId="18" xfId="1" applyFont="1" applyFill="1" applyBorder="1" applyAlignment="1" applyProtection="1">
      <alignment vertical="center" wrapText="1"/>
    </xf>
    <xf numFmtId="177" fontId="32" fillId="0" borderId="19" xfId="0" applyNumberFormat="1" applyFont="1" applyBorder="1" applyAlignment="1">
      <alignment vertical="center" wrapText="1"/>
    </xf>
    <xf numFmtId="0" fontId="32" fillId="0" borderId="19" xfId="0" applyFont="1" applyBorder="1" applyAlignment="1">
      <alignment horizontal="left" vertical="center" wrapText="1"/>
    </xf>
    <xf numFmtId="169" fontId="32" fillId="0" borderId="19" xfId="493" applyFont="1" applyBorder="1" applyAlignment="1" applyProtection="1">
      <alignment horizontal="center" vertical="center" wrapText="1"/>
    </xf>
    <xf numFmtId="49" fontId="32" fillId="0" borderId="19" xfId="0" applyNumberFormat="1" applyFont="1" applyBorder="1" applyAlignment="1">
      <alignment horizontal="center" vertical="center" wrapText="1"/>
    </xf>
    <xf numFmtId="40" fontId="32" fillId="0" borderId="19" xfId="0" applyNumberFormat="1" applyFont="1" applyBorder="1" applyAlignment="1">
      <alignment vertical="center" wrapText="1"/>
    </xf>
    <xf numFmtId="169" fontId="32" fillId="0" borderId="19" xfId="493" applyFont="1" applyBorder="1" applyAlignment="1" applyProtection="1">
      <alignment vertical="center" wrapText="1"/>
    </xf>
    <xf numFmtId="164" fontId="33" fillId="0" borderId="19" xfId="1" applyFont="1" applyBorder="1" applyAlignment="1" applyProtection="1">
      <alignment vertical="center" wrapText="1"/>
    </xf>
    <xf numFmtId="178" fontId="38" fillId="0" borderId="19" xfId="1161" applyNumberFormat="1" applyFont="1" applyBorder="1" applyAlignment="1">
      <alignment horizontal="right" vertical="center" wrapText="1"/>
    </xf>
    <xf numFmtId="0" fontId="38" fillId="0" borderId="19" xfId="1161" applyFont="1" applyBorder="1" applyAlignment="1">
      <alignment vertical="center" wrapText="1"/>
    </xf>
    <xf numFmtId="0" fontId="39" fillId="0" borderId="19" xfId="1161" applyFont="1" applyBorder="1" applyAlignment="1">
      <alignment vertical="center" wrapText="1"/>
    </xf>
    <xf numFmtId="164" fontId="39" fillId="0" borderId="19" xfId="1" applyFont="1" applyBorder="1" applyAlignment="1" applyProtection="1">
      <alignment vertical="center" wrapText="1"/>
    </xf>
    <xf numFmtId="164" fontId="39" fillId="0" borderId="19" xfId="183" applyFont="1" applyBorder="1" applyAlignment="1" applyProtection="1">
      <alignment vertical="center"/>
    </xf>
    <xf numFmtId="164" fontId="40" fillId="0" borderId="0" xfId="183" applyFont="1" applyBorder="1" applyAlignment="1" applyProtection="1">
      <alignment vertical="center" wrapText="1"/>
    </xf>
    <xf numFmtId="2" fontId="40" fillId="0" borderId="0" xfId="1161" applyNumberFormat="1" applyFont="1" applyAlignment="1">
      <alignment vertical="center" wrapText="1"/>
    </xf>
    <xf numFmtId="0" fontId="41" fillId="0" borderId="0" xfId="1161" applyFont="1" applyAlignment="1">
      <alignment vertical="center" wrapText="1"/>
    </xf>
    <xf numFmtId="179" fontId="39" fillId="0" borderId="19" xfId="1161" applyNumberFormat="1" applyFont="1" applyBorder="1" applyAlignment="1">
      <alignment horizontal="right" vertical="center" wrapText="1"/>
    </xf>
    <xf numFmtId="164" fontId="39" fillId="0" borderId="19" xfId="183" applyFont="1" applyBorder="1" applyAlignment="1" applyProtection="1">
      <alignment vertical="center" wrapText="1"/>
    </xf>
    <xf numFmtId="0" fontId="39" fillId="0" borderId="19" xfId="1161" applyFont="1" applyBorder="1" applyAlignment="1">
      <alignment horizontal="center" vertical="center" wrapText="1"/>
    </xf>
    <xf numFmtId="164" fontId="36" fillId="0" borderId="19" xfId="1161" applyNumberFormat="1" applyFont="1" applyBorder="1" applyAlignment="1">
      <alignment vertical="center" wrapText="1"/>
    </xf>
    <xf numFmtId="164" fontId="42" fillId="0" borderId="0" xfId="183" applyFont="1" applyBorder="1" applyAlignment="1" applyProtection="1">
      <alignment horizontal="left" vertical="center" wrapText="1"/>
    </xf>
    <xf numFmtId="0" fontId="43" fillId="0" borderId="0" xfId="1161" applyFont="1" applyAlignment="1">
      <alignment vertical="center" wrapText="1"/>
    </xf>
    <xf numFmtId="0" fontId="40" fillId="0" borderId="0" xfId="1161" applyFont="1" applyAlignment="1">
      <alignment vertical="center" wrapText="1"/>
    </xf>
    <xf numFmtId="2" fontId="44" fillId="0" borderId="0" xfId="1161" applyNumberFormat="1" applyFont="1" applyAlignment="1">
      <alignment vertical="center" wrapText="1"/>
    </xf>
    <xf numFmtId="0" fontId="38" fillId="0" borderId="19" xfId="1161" applyFont="1" applyBorder="1" applyAlignment="1">
      <alignment horizontal="right" vertical="center" wrapText="1"/>
    </xf>
    <xf numFmtId="0" fontId="42" fillId="0" borderId="19" xfId="1161" applyFont="1" applyBorder="1" applyAlignment="1">
      <alignment horizontal="center" vertical="center" wrapText="1"/>
    </xf>
    <xf numFmtId="164" fontId="42" fillId="0" borderId="19" xfId="1" applyFont="1" applyBorder="1" applyAlignment="1" applyProtection="1">
      <alignment vertical="center" wrapText="1"/>
    </xf>
    <xf numFmtId="0" fontId="45" fillId="0" borderId="19" xfId="1161" applyFont="1" applyBorder="1" applyAlignment="1">
      <alignment horizontal="center" vertical="center" wrapText="1"/>
    </xf>
    <xf numFmtId="0" fontId="46" fillId="0" borderId="19" xfId="1161" applyFont="1" applyBorder="1" applyAlignment="1">
      <alignment vertical="center" wrapText="1"/>
    </xf>
    <xf numFmtId="180" fontId="38" fillId="0" borderId="19" xfId="1163" applyNumberFormat="1" applyFont="1" applyBorder="1" applyAlignment="1">
      <alignment horizontal="right" vertical="center" wrapText="1"/>
    </xf>
    <xf numFmtId="0" fontId="38" fillId="0" borderId="19" xfId="1163" applyFont="1" applyBorder="1" applyAlignment="1">
      <alignment horizontal="left" vertical="center" wrapText="1"/>
    </xf>
    <xf numFmtId="164" fontId="39" fillId="0" borderId="19" xfId="184" applyFont="1" applyBorder="1" applyAlignment="1" applyProtection="1">
      <alignment vertical="center" wrapText="1"/>
    </xf>
    <xf numFmtId="0" fontId="8" fillId="0" borderId="0" xfId="0" applyFont="1"/>
    <xf numFmtId="4" fontId="39" fillId="0" borderId="19" xfId="1" applyNumberFormat="1" applyFont="1" applyBorder="1" applyAlignment="1" applyProtection="1">
      <alignment horizontal="right" vertical="center" wrapText="1"/>
    </xf>
    <xf numFmtId="164" fontId="39" fillId="0" borderId="19" xfId="1" applyFont="1" applyBorder="1" applyAlignment="1" applyProtection="1">
      <alignment vertical="center"/>
    </xf>
    <xf numFmtId="4" fontId="0" fillId="0" borderId="0" xfId="0" applyNumberFormat="1"/>
    <xf numFmtId="164" fontId="2" fillId="0" borderId="0" xfId="460" applyBorder="1" applyProtection="1"/>
    <xf numFmtId="169" fontId="0" fillId="0" borderId="0" xfId="0" applyNumberFormat="1"/>
    <xf numFmtId="2" fontId="41" fillId="0" borderId="0" xfId="1161" applyNumberFormat="1" applyFont="1" applyAlignment="1">
      <alignment vertical="center" wrapText="1"/>
    </xf>
    <xf numFmtId="2" fontId="40" fillId="0" borderId="0" xfId="1161" applyNumberFormat="1" applyFont="1" applyAlignment="1">
      <alignment horizontal="center" vertical="center" wrapText="1"/>
    </xf>
    <xf numFmtId="0" fontId="39" fillId="2" borderId="19" xfId="1161" applyFont="1" applyFill="1" applyBorder="1" applyAlignment="1">
      <alignment vertical="center" wrapText="1"/>
    </xf>
    <xf numFmtId="2" fontId="43" fillId="0" borderId="0" xfId="1161" applyNumberFormat="1" applyFont="1" applyAlignment="1">
      <alignment vertical="center" wrapText="1"/>
    </xf>
    <xf numFmtId="0" fontId="44" fillId="0" borderId="0" xfId="1161" applyFont="1" applyAlignment="1">
      <alignment vertical="center" wrapText="1"/>
    </xf>
    <xf numFmtId="0" fontId="39" fillId="0" borderId="19" xfId="1163" applyFont="1" applyBorder="1" applyAlignment="1">
      <alignment vertical="center" wrapText="1"/>
    </xf>
    <xf numFmtId="4" fontId="39" fillId="0" borderId="19" xfId="184" applyNumberFormat="1" applyFont="1" applyBorder="1" applyAlignment="1" applyProtection="1">
      <alignment horizontal="right" vertical="center" wrapText="1"/>
    </xf>
    <xf numFmtId="0" fontId="39" fillId="0" borderId="19" xfId="1163" applyFont="1" applyBorder="1" applyAlignment="1">
      <alignment horizontal="center" vertical="center" wrapText="1"/>
    </xf>
    <xf numFmtId="164" fontId="39" fillId="0" borderId="19" xfId="184" applyFont="1" applyBorder="1" applyAlignment="1" applyProtection="1">
      <alignment vertical="center"/>
    </xf>
    <xf numFmtId="164" fontId="36" fillId="0" borderId="19" xfId="1163" applyNumberFormat="1" applyFont="1" applyBorder="1" applyAlignment="1">
      <alignment vertical="center" wrapText="1"/>
    </xf>
    <xf numFmtId="0" fontId="39" fillId="0" borderId="19" xfId="1161" applyFont="1" applyBorder="1" applyAlignment="1">
      <alignment horizontal="right" vertical="center" wrapText="1"/>
    </xf>
    <xf numFmtId="164" fontId="41" fillId="0" borderId="0" xfId="1161" applyNumberFormat="1" applyFont="1" applyAlignment="1">
      <alignment vertical="center" wrapText="1"/>
    </xf>
    <xf numFmtId="2" fontId="0" fillId="0" borderId="0" xfId="0" applyNumberFormat="1"/>
    <xf numFmtId="0" fontId="38" fillId="0" borderId="19" xfId="1161" applyFont="1" applyBorder="1" applyAlignment="1">
      <alignment horizontal="left" vertical="center" wrapText="1"/>
    </xf>
    <xf numFmtId="0" fontId="39" fillId="0" borderId="19" xfId="1161" applyFont="1" applyBorder="1" applyAlignment="1">
      <alignment horizontal="left" vertical="center"/>
    </xf>
    <xf numFmtId="0" fontId="39" fillId="0" borderId="19" xfId="1161" applyFont="1" applyBorder="1" applyAlignment="1">
      <alignment horizontal="center" vertical="center"/>
    </xf>
    <xf numFmtId="179" fontId="38" fillId="0" borderId="19" xfId="1161" applyNumberFormat="1" applyFont="1" applyBorder="1" applyAlignment="1">
      <alignment horizontal="right" vertical="center" wrapText="1"/>
    </xf>
    <xf numFmtId="0" fontId="38" fillId="0" borderId="19" xfId="1161" applyFont="1" applyBorder="1" applyAlignment="1">
      <alignment horizontal="left" vertical="center"/>
    </xf>
    <xf numFmtId="2" fontId="38" fillId="0" borderId="0" xfId="1161" applyNumberFormat="1" applyFont="1" applyAlignment="1">
      <alignment vertical="center"/>
    </xf>
    <xf numFmtId="2" fontId="47" fillId="0" borderId="0" xfId="1161" applyNumberFormat="1" applyFont="1" applyAlignment="1">
      <alignment vertical="center"/>
    </xf>
    <xf numFmtId="0" fontId="47" fillId="0" borderId="0" xfId="1161" applyFont="1" applyAlignment="1">
      <alignment vertical="center"/>
    </xf>
    <xf numFmtId="0" fontId="48" fillId="0" borderId="0" xfId="1161" applyFont="1" applyAlignment="1">
      <alignment horizontal="center" vertical="center"/>
    </xf>
    <xf numFmtId="178" fontId="39" fillId="0" borderId="19" xfId="1161" applyNumberFormat="1" applyFont="1" applyBorder="1" applyAlignment="1">
      <alignment horizontal="right" vertical="center" wrapText="1"/>
    </xf>
    <xf numFmtId="164" fontId="49" fillId="0" borderId="0" xfId="183" applyFont="1" applyBorder="1" applyAlignment="1" applyProtection="1">
      <alignment vertical="center" wrapText="1"/>
    </xf>
    <xf numFmtId="0" fontId="39" fillId="0" borderId="19" xfId="1163" applyFont="1" applyBorder="1" applyAlignment="1">
      <alignment horizontal="center" vertical="center"/>
    </xf>
    <xf numFmtId="164" fontId="36" fillId="0" borderId="19" xfId="1163" applyNumberFormat="1" applyFont="1" applyBorder="1" applyAlignment="1">
      <alignment vertical="center"/>
    </xf>
    <xf numFmtId="181" fontId="39" fillId="0" borderId="19" xfId="1163" applyNumberFormat="1" applyFont="1" applyBorder="1" applyAlignment="1">
      <alignment horizontal="right" vertical="center"/>
    </xf>
    <xf numFmtId="0" fontId="39" fillId="0" borderId="19" xfId="1151" applyFont="1" applyBorder="1" applyAlignment="1">
      <alignment horizontal="left" vertical="center" wrapText="1"/>
    </xf>
    <xf numFmtId="165" fontId="39" fillId="0" borderId="19" xfId="185" applyFont="1" applyBorder="1" applyAlignment="1" applyProtection="1">
      <alignment vertical="center" wrapText="1"/>
    </xf>
    <xf numFmtId="0" fontId="43" fillId="0" borderId="5" xfId="1161" applyFont="1" applyBorder="1" applyAlignment="1">
      <alignment vertical="center" wrapText="1"/>
    </xf>
    <xf numFmtId="175" fontId="41" fillId="0" borderId="0" xfId="1161" applyNumberFormat="1" applyFont="1" applyAlignment="1">
      <alignment vertical="center" wrapText="1"/>
    </xf>
    <xf numFmtId="182" fontId="39" fillId="0" borderId="19" xfId="1161" applyNumberFormat="1" applyFont="1" applyBorder="1" applyAlignment="1">
      <alignment horizontal="right" vertical="center"/>
    </xf>
    <xf numFmtId="164" fontId="36" fillId="0" borderId="19" xfId="1161" applyNumberFormat="1" applyFont="1" applyBorder="1" applyAlignment="1">
      <alignment vertical="center"/>
    </xf>
    <xf numFmtId="0" fontId="39" fillId="0" borderId="19" xfId="1161" applyFont="1" applyBorder="1" applyAlignment="1">
      <alignment vertical="center"/>
    </xf>
    <xf numFmtId="164" fontId="49" fillId="0" borderId="0" xfId="640" applyFont="1" applyBorder="1" applyAlignment="1" applyProtection="1">
      <alignment vertical="center" wrapText="1"/>
    </xf>
    <xf numFmtId="4" fontId="42" fillId="0" borderId="0" xfId="1171" applyNumberFormat="1" applyFont="1" applyAlignment="1">
      <alignment horizontal="center" vertical="center" wrapText="1"/>
    </xf>
    <xf numFmtId="0" fontId="42" fillId="0" borderId="0" xfId="1171" applyFont="1" applyAlignment="1">
      <alignment horizontal="center" vertical="center" wrapText="1"/>
    </xf>
    <xf numFmtId="2" fontId="40" fillId="0" borderId="0" xfId="1171" applyNumberFormat="1" applyFont="1" applyAlignment="1">
      <alignment horizontal="center" vertical="center" wrapText="1"/>
    </xf>
    <xf numFmtId="2" fontId="43" fillId="0" borderId="0" xfId="1171" applyNumberFormat="1" applyFont="1" applyAlignment="1">
      <alignment vertical="center" wrapText="1"/>
    </xf>
    <xf numFmtId="164" fontId="39" fillId="0" borderId="0" xfId="640" applyFont="1" applyBorder="1" applyProtection="1"/>
    <xf numFmtId="0" fontId="43" fillId="0" borderId="0" xfId="1161" applyFont="1"/>
    <xf numFmtId="0" fontId="41" fillId="0" borderId="5" xfId="1161" applyFont="1" applyBorder="1" applyAlignment="1">
      <alignment vertical="center" wrapText="1"/>
    </xf>
    <xf numFmtId="182" fontId="38" fillId="0" borderId="19" xfId="1161" applyNumberFormat="1" applyFont="1" applyBorder="1" applyAlignment="1">
      <alignment horizontal="right" vertical="center"/>
    </xf>
    <xf numFmtId="0" fontId="39" fillId="0" borderId="19" xfId="1161" applyFont="1" applyBorder="1" applyAlignment="1">
      <alignment horizontal="left" vertical="center" wrapText="1"/>
    </xf>
    <xf numFmtId="0" fontId="41" fillId="0" borderId="0" xfId="1150" applyFont="1" applyAlignment="1">
      <alignment vertical="center" wrapText="1"/>
    </xf>
    <xf numFmtId="164" fontId="41" fillId="0" borderId="0" xfId="1150" applyNumberFormat="1" applyFont="1" applyAlignment="1">
      <alignment vertical="center" wrapText="1"/>
    </xf>
    <xf numFmtId="164" fontId="39" fillId="0" borderId="0" xfId="642" applyFont="1" applyBorder="1" applyAlignment="1" applyProtection="1">
      <alignment vertical="center" wrapText="1"/>
    </xf>
    <xf numFmtId="0" fontId="50" fillId="0" borderId="0" xfId="0" applyFont="1" applyAlignment="1">
      <alignment vertical="center"/>
    </xf>
    <xf numFmtId="0" fontId="43" fillId="0" borderId="19" xfId="1161" applyFont="1" applyBorder="1" applyAlignment="1">
      <alignment vertical="center" wrapText="1"/>
    </xf>
    <xf numFmtId="0" fontId="38" fillId="0" borderId="19" xfId="1169" applyFont="1" applyBorder="1" applyAlignment="1">
      <alignment horizontal="right" vertical="center"/>
    </xf>
    <xf numFmtId="0" fontId="38" fillId="0" borderId="19" xfId="1169" applyFont="1" applyBorder="1"/>
    <xf numFmtId="164" fontId="39" fillId="0" borderId="19" xfId="837" applyFont="1" applyBorder="1" applyAlignment="1" applyProtection="1">
      <alignment vertical="center" wrapText="1"/>
    </xf>
    <xf numFmtId="0" fontId="39" fillId="0" borderId="19" xfId="1169" applyFont="1" applyBorder="1" applyAlignment="1">
      <alignment horizontal="center"/>
    </xf>
    <xf numFmtId="164" fontId="39" fillId="0" borderId="19" xfId="510" applyFont="1" applyBorder="1" applyProtection="1"/>
    <xf numFmtId="183" fontId="39" fillId="0" borderId="19" xfId="1169" applyNumberFormat="1" applyFont="1" applyBorder="1"/>
    <xf numFmtId="164" fontId="36" fillId="0" borderId="19" xfId="510" applyFont="1" applyBorder="1" applyProtection="1"/>
    <xf numFmtId="178" fontId="38" fillId="0" borderId="19" xfId="1163" applyNumberFormat="1" applyFont="1" applyBorder="1" applyAlignment="1">
      <alignment horizontal="right" vertical="center" wrapText="1"/>
    </xf>
    <xf numFmtId="0" fontId="38" fillId="0" borderId="19" xfId="0" applyFont="1" applyBorder="1" applyAlignment="1">
      <alignment horizontal="left" vertical="center"/>
    </xf>
    <xf numFmtId="0" fontId="39" fillId="0" borderId="19" xfId="0" applyFont="1" applyBorder="1" applyAlignment="1">
      <alignment horizontal="center" vertical="center"/>
    </xf>
    <xf numFmtId="184" fontId="39" fillId="0" borderId="19" xfId="0" applyNumberFormat="1" applyFont="1" applyBorder="1" applyAlignment="1">
      <alignment vertical="center"/>
    </xf>
    <xf numFmtId="164" fontId="36" fillId="0" borderId="19" xfId="184" applyFont="1" applyBorder="1" applyAlignment="1" applyProtection="1">
      <alignment vertical="center"/>
    </xf>
    <xf numFmtId="164" fontId="37" fillId="0" borderId="0" xfId="1" applyFont="1" applyBorder="1" applyAlignment="1" applyProtection="1">
      <alignment vertical="center"/>
    </xf>
    <xf numFmtId="164" fontId="37" fillId="0" borderId="0" xfId="0" applyNumberFormat="1" applyFont="1" applyAlignment="1">
      <alignment vertical="center"/>
    </xf>
    <xf numFmtId="0" fontId="38" fillId="0" borderId="19" xfId="1150" applyFont="1" applyBorder="1" applyAlignment="1">
      <alignment horizontal="right" vertical="center" wrapText="1"/>
    </xf>
    <xf numFmtId="0" fontId="38" fillId="0" borderId="19" xfId="1150" applyFont="1" applyBorder="1" applyAlignment="1">
      <alignment vertical="center" wrapText="1"/>
    </xf>
    <xf numFmtId="169" fontId="39" fillId="0" borderId="19" xfId="1031" applyFont="1" applyBorder="1" applyAlignment="1" applyProtection="1">
      <alignment vertical="center" wrapText="1"/>
    </xf>
    <xf numFmtId="0" fontId="39" fillId="0" borderId="19" xfId="1150" applyFont="1" applyBorder="1" applyAlignment="1">
      <alignment horizontal="center" vertical="center" wrapText="1"/>
    </xf>
    <xf numFmtId="4" fontId="39" fillId="0" borderId="19" xfId="642" applyNumberFormat="1" applyFont="1" applyBorder="1" applyAlignment="1" applyProtection="1">
      <alignment horizontal="right" vertical="center" wrapText="1"/>
    </xf>
    <xf numFmtId="164" fontId="39" fillId="0" borderId="19" xfId="642" applyFont="1" applyBorder="1" applyAlignment="1" applyProtection="1">
      <alignment vertical="center" wrapText="1"/>
    </xf>
    <xf numFmtId="164" fontId="36" fillId="0" borderId="19" xfId="1150" applyNumberFormat="1" applyFont="1" applyBorder="1" applyAlignment="1">
      <alignment vertical="center" wrapText="1"/>
    </xf>
    <xf numFmtId="185" fontId="44" fillId="0" borderId="19" xfId="1275" applyNumberFormat="1" applyFont="1" applyBorder="1" applyAlignment="1">
      <alignment vertical="center"/>
    </xf>
    <xf numFmtId="0" fontId="40" fillId="0" borderId="19" xfId="1275" applyFont="1" applyBorder="1" applyAlignment="1">
      <alignment horizontal="left" vertical="center"/>
    </xf>
    <xf numFmtId="169" fontId="40" fillId="0" borderId="19" xfId="505" applyFont="1" applyBorder="1" applyAlignment="1" applyProtection="1">
      <alignment vertical="center"/>
    </xf>
    <xf numFmtId="10" fontId="51" fillId="0" borderId="19" xfId="1331" applyNumberFormat="1" applyFont="1" applyBorder="1" applyAlignment="1" applyProtection="1">
      <alignment vertical="center" wrapText="1"/>
    </xf>
    <xf numFmtId="169" fontId="44" fillId="0" borderId="19" xfId="505" applyFont="1" applyBorder="1" applyAlignment="1" applyProtection="1">
      <alignment vertical="center"/>
    </xf>
    <xf numFmtId="186" fontId="44" fillId="26" borderId="16" xfId="1275" applyNumberFormat="1" applyFont="1" applyFill="1" applyBorder="1" applyAlignment="1">
      <alignment vertical="center"/>
    </xf>
    <xf numFmtId="187" fontId="40" fillId="26" borderId="17" xfId="1275" applyNumberFormat="1" applyFont="1" applyFill="1" applyBorder="1" applyAlignment="1">
      <alignment vertical="center"/>
    </xf>
    <xf numFmtId="169" fontId="40" fillId="26" borderId="17" xfId="493" applyFont="1" applyFill="1" applyBorder="1" applyAlignment="1" applyProtection="1">
      <alignment vertical="center"/>
    </xf>
    <xf numFmtId="187" fontId="44" fillId="26" borderId="17" xfId="1275" applyNumberFormat="1" applyFont="1" applyFill="1" applyBorder="1" applyAlignment="1">
      <alignment vertical="center"/>
    </xf>
    <xf numFmtId="169" fontId="44" fillId="26" borderId="17" xfId="443" applyFont="1" applyFill="1" applyBorder="1" applyAlignment="1" applyProtection="1">
      <alignment vertical="center"/>
    </xf>
    <xf numFmtId="169" fontId="44" fillId="26" borderId="17" xfId="493" applyFont="1" applyFill="1" applyBorder="1" applyAlignment="1" applyProtection="1">
      <alignment vertical="center"/>
    </xf>
    <xf numFmtId="169" fontId="40" fillId="26" borderId="18" xfId="493" applyFont="1" applyFill="1" applyBorder="1" applyAlignment="1" applyProtection="1">
      <alignment vertical="center"/>
    </xf>
    <xf numFmtId="185" fontId="44" fillId="0" borderId="20" xfId="1275" applyNumberFormat="1" applyFont="1" applyBorder="1" applyAlignment="1">
      <alignment vertical="center"/>
    </xf>
    <xf numFmtId="0" fontId="44" fillId="0" borderId="21" xfId="1275" applyFont="1" applyBorder="1" applyAlignment="1">
      <alignment horizontal="left" vertical="center"/>
    </xf>
    <xf numFmtId="169" fontId="44" fillId="0" borderId="21" xfId="505" applyFont="1" applyBorder="1" applyAlignment="1" applyProtection="1">
      <alignment vertical="center"/>
    </xf>
    <xf numFmtId="169" fontId="51" fillId="0" borderId="21" xfId="505" applyFont="1" applyBorder="1" applyAlignment="1" applyProtection="1">
      <alignment vertical="center"/>
    </xf>
    <xf numFmtId="169" fontId="40" fillId="0" borderId="22" xfId="505" applyFont="1" applyBorder="1" applyAlignment="1" applyProtection="1">
      <alignment vertical="center"/>
    </xf>
    <xf numFmtId="185" fontId="32" fillId="0" borderId="23" xfId="1275" applyNumberFormat="1" applyFont="1" applyBorder="1" applyAlignment="1">
      <alignment vertical="center"/>
    </xf>
    <xf numFmtId="0" fontId="32" fillId="0" borderId="24" xfId="1275" applyFont="1" applyBorder="1" applyAlignment="1">
      <alignment horizontal="left" vertical="center"/>
    </xf>
    <xf numFmtId="169" fontId="32" fillId="0" borderId="24" xfId="505" applyFont="1" applyBorder="1" applyAlignment="1" applyProtection="1">
      <alignment horizontal="left" vertical="center"/>
    </xf>
    <xf numFmtId="10" fontId="52" fillId="0" borderId="24" xfId="1331" applyNumberFormat="1" applyFont="1" applyBorder="1" applyAlignment="1" applyProtection="1">
      <alignment horizontal="center" vertical="center" wrapText="1"/>
    </xf>
    <xf numFmtId="169" fontId="32" fillId="0" borderId="24" xfId="505" applyFont="1" applyBorder="1" applyAlignment="1" applyProtection="1">
      <alignment vertical="center"/>
    </xf>
    <xf numFmtId="169" fontId="32" fillId="0" borderId="25" xfId="505" applyFont="1" applyBorder="1" applyAlignment="1" applyProtection="1">
      <alignment vertical="center"/>
    </xf>
    <xf numFmtId="10" fontId="52" fillId="0" borderId="24" xfId="1331" applyNumberFormat="1" applyFont="1" applyBorder="1" applyAlignment="1" applyProtection="1">
      <alignment vertical="center" wrapText="1"/>
    </xf>
    <xf numFmtId="169" fontId="32" fillId="0" borderId="26" xfId="505" applyFont="1" applyBorder="1" applyAlignment="1" applyProtection="1">
      <alignment vertical="center"/>
    </xf>
    <xf numFmtId="185" fontId="44" fillId="26" borderId="16" xfId="1275" applyNumberFormat="1" applyFont="1" applyFill="1" applyBorder="1" applyAlignment="1">
      <alignment vertical="center"/>
    </xf>
    <xf numFmtId="0" fontId="40" fillId="26" borderId="17" xfId="1275" applyFont="1" applyFill="1" applyBorder="1" applyAlignment="1">
      <alignment horizontal="left" vertical="center"/>
    </xf>
    <xf numFmtId="169" fontId="40" fillId="26" borderId="17" xfId="505" applyFont="1" applyFill="1" applyBorder="1" applyAlignment="1" applyProtection="1">
      <alignment vertical="center"/>
    </xf>
    <xf numFmtId="10" fontId="51" fillId="26" borderId="17" xfId="1331" applyNumberFormat="1" applyFont="1" applyFill="1" applyBorder="1" applyAlignment="1" applyProtection="1">
      <alignment vertical="center" wrapText="1"/>
    </xf>
    <xf numFmtId="169" fontId="44" fillId="26" borderId="17" xfId="505" applyFont="1" applyFill="1" applyBorder="1" applyAlignment="1" applyProtection="1">
      <alignment vertical="center"/>
    </xf>
    <xf numFmtId="169" fontId="40" fillId="26" borderId="18" xfId="505" applyFont="1" applyFill="1" applyBorder="1" applyAlignment="1" applyProtection="1">
      <alignment vertical="center"/>
    </xf>
    <xf numFmtId="185" fontId="44" fillId="0" borderId="16" xfId="1275" applyNumberFormat="1" applyFont="1" applyBorder="1" applyAlignment="1">
      <alignment vertical="center"/>
    </xf>
    <xf numFmtId="0" fontId="40" fillId="0" borderId="17" xfId="1275" applyFont="1" applyBorder="1" applyAlignment="1">
      <alignment horizontal="left" vertical="center"/>
    </xf>
    <xf numFmtId="169" fontId="40" fillId="0" borderId="17" xfId="505" applyFont="1" applyBorder="1" applyAlignment="1" applyProtection="1">
      <alignment vertical="center"/>
    </xf>
    <xf numFmtId="10" fontId="51" fillId="0" borderId="17" xfId="1331" applyNumberFormat="1" applyFont="1" applyBorder="1" applyAlignment="1" applyProtection="1">
      <alignment vertical="center" wrapText="1"/>
    </xf>
    <xf numFmtId="169" fontId="44" fillId="0" borderId="17" xfId="505" applyFont="1" applyBorder="1" applyAlignment="1" applyProtection="1">
      <alignment vertical="center"/>
    </xf>
    <xf numFmtId="169" fontId="40" fillId="0" borderId="18" xfId="505" applyFont="1" applyBorder="1" applyAlignment="1" applyProtection="1">
      <alignment vertical="center"/>
    </xf>
    <xf numFmtId="10" fontId="51" fillId="26" borderId="17" xfId="1331" applyNumberFormat="1" applyFont="1" applyFill="1" applyBorder="1" applyAlignment="1" applyProtection="1">
      <alignment horizontal="center" vertical="center" wrapText="1"/>
    </xf>
    <xf numFmtId="187" fontId="44" fillId="0" borderId="16" xfId="0" applyNumberFormat="1" applyFont="1" applyBorder="1" applyAlignment="1">
      <alignment vertical="center" wrapText="1"/>
    </xf>
    <xf numFmtId="187" fontId="40" fillId="0" borderId="17" xfId="0" applyNumberFormat="1" applyFont="1" applyBorder="1" applyAlignment="1">
      <alignment vertical="center" wrapText="1"/>
    </xf>
    <xf numFmtId="169" fontId="40" fillId="0" borderId="17" xfId="585" applyFont="1" applyBorder="1" applyAlignment="1" applyProtection="1">
      <alignment vertical="center" wrapText="1"/>
    </xf>
    <xf numFmtId="10" fontId="51" fillId="0" borderId="17" xfId="0" applyNumberFormat="1" applyFont="1" applyBorder="1" applyAlignment="1">
      <alignment vertical="center" wrapText="1"/>
    </xf>
    <xf numFmtId="169" fontId="44" fillId="0" borderId="17" xfId="585" applyFont="1" applyBorder="1" applyAlignment="1" applyProtection="1">
      <alignment vertical="center" wrapText="1"/>
    </xf>
    <xf numFmtId="169" fontId="40" fillId="0" borderId="18" xfId="585" applyFont="1" applyBorder="1" applyAlignment="1" applyProtection="1">
      <alignment vertical="center" wrapText="1"/>
    </xf>
    <xf numFmtId="187" fontId="44" fillId="26" borderId="16" xfId="0" applyNumberFormat="1" applyFont="1" applyFill="1" applyBorder="1" applyAlignment="1">
      <alignment vertical="center" wrapText="1"/>
    </xf>
    <xf numFmtId="187" fontId="40" fillId="26" borderId="17" xfId="0" applyNumberFormat="1" applyFont="1" applyFill="1" applyBorder="1" applyAlignment="1">
      <alignment vertical="center" wrapText="1"/>
    </xf>
    <xf numFmtId="10" fontId="44" fillId="26" borderId="17" xfId="0" applyNumberFormat="1" applyFont="1" applyFill="1" applyBorder="1" applyAlignment="1">
      <alignment horizontal="right" vertical="center" wrapText="1"/>
    </xf>
    <xf numFmtId="10" fontId="51" fillId="26" borderId="17" xfId="0" applyNumberFormat="1" applyFont="1" applyFill="1" applyBorder="1" applyAlignment="1">
      <alignment horizontal="right" vertical="center" wrapText="1"/>
    </xf>
    <xf numFmtId="169" fontId="44" fillId="26" borderId="17" xfId="585" applyFont="1" applyFill="1" applyBorder="1" applyAlignment="1" applyProtection="1">
      <alignment vertical="center" wrapText="1"/>
    </xf>
    <xf numFmtId="169" fontId="40" fillId="26" borderId="18" xfId="585" applyFont="1" applyFill="1" applyBorder="1" applyAlignment="1" applyProtection="1">
      <alignment vertical="center" wrapText="1"/>
    </xf>
    <xf numFmtId="169" fontId="51" fillId="0" borderId="17" xfId="505" applyFont="1" applyBorder="1" applyAlignment="1" applyProtection="1">
      <alignment vertical="center"/>
    </xf>
    <xf numFmtId="185" fontId="40" fillId="26" borderId="17" xfId="1275" applyNumberFormat="1" applyFont="1" applyFill="1" applyBorder="1" applyAlignment="1">
      <alignment vertical="center" wrapText="1"/>
    </xf>
    <xf numFmtId="169" fontId="51" fillId="26" borderId="17" xfId="505" applyFont="1" applyFill="1" applyBorder="1" applyAlignment="1" applyProtection="1">
      <alignment vertical="center"/>
    </xf>
    <xf numFmtId="185" fontId="44" fillId="0" borderId="0" xfId="1275" applyNumberFormat="1" applyFont="1" applyAlignment="1">
      <alignment vertical="center"/>
    </xf>
    <xf numFmtId="0" fontId="44" fillId="0" borderId="0" xfId="1275" applyFont="1" applyAlignment="1">
      <alignment horizontal="left" vertical="center"/>
    </xf>
    <xf numFmtId="169" fontId="44" fillId="0" borderId="0" xfId="505" applyFont="1" applyBorder="1" applyAlignment="1" applyProtection="1">
      <alignment vertical="center"/>
    </xf>
    <xf numFmtId="185" fontId="53" fillId="0" borderId="0" xfId="1275" applyNumberFormat="1" applyFont="1" applyAlignment="1">
      <alignment vertical="center"/>
    </xf>
    <xf numFmtId="0" fontId="32" fillId="0" borderId="0" xfId="1275" applyFont="1" applyAlignment="1">
      <alignment horizontal="left" vertical="center"/>
    </xf>
    <xf numFmtId="169" fontId="32" fillId="0" borderId="0" xfId="505" applyFont="1" applyBorder="1" applyAlignment="1" applyProtection="1">
      <alignment vertical="center"/>
    </xf>
    <xf numFmtId="169" fontId="54" fillId="0" borderId="0" xfId="505" applyFont="1" applyBorder="1" applyAlignment="1" applyProtection="1">
      <alignment vertical="center"/>
    </xf>
    <xf numFmtId="169" fontId="53" fillId="0" borderId="0" xfId="505" applyFont="1" applyBorder="1" applyAlignment="1" applyProtection="1">
      <alignment vertical="center"/>
    </xf>
    <xf numFmtId="0" fontId="40" fillId="0" borderId="0" xfId="1275" applyFont="1" applyAlignment="1">
      <alignment horizontal="left" vertical="center"/>
    </xf>
    <xf numFmtId="169" fontId="40" fillId="0" borderId="0" xfId="505" applyFont="1" applyBorder="1" applyAlignment="1" applyProtection="1">
      <alignment vertical="center"/>
    </xf>
    <xf numFmtId="169" fontId="40" fillId="0" borderId="0" xfId="469" applyFont="1" applyBorder="1" applyAlignment="1" applyProtection="1">
      <alignment vertical="center"/>
    </xf>
    <xf numFmtId="185" fontId="32" fillId="0" borderId="0" xfId="1275" applyNumberFormat="1" applyFont="1" applyAlignment="1">
      <alignment vertical="center"/>
    </xf>
    <xf numFmtId="0" fontId="55" fillId="0" borderId="0" xfId="1275" applyFont="1" applyAlignment="1">
      <alignment horizontal="left" vertical="center"/>
    </xf>
    <xf numFmtId="169" fontId="55" fillId="0" borderId="0" xfId="505" applyFont="1" applyBorder="1" applyAlignment="1" applyProtection="1">
      <alignment vertical="center"/>
    </xf>
    <xf numFmtId="164" fontId="40" fillId="0" borderId="0" xfId="510" applyFont="1" applyBorder="1" applyAlignment="1" applyProtection="1">
      <alignment vertical="center"/>
    </xf>
    <xf numFmtId="169" fontId="32" fillId="0" borderId="0" xfId="493" applyFont="1" applyBorder="1" applyAlignment="1" applyProtection="1">
      <alignment vertical="center"/>
    </xf>
    <xf numFmtId="0" fontId="44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 wrapText="1"/>
    </xf>
  </cellXfs>
  <cellStyles count="1455">
    <cellStyle name="20% - Accent1 2" xfId="2" xr:uid="{00000000-0005-0000-0000-000006000000}"/>
    <cellStyle name="20% - Accent2 2" xfId="3" xr:uid="{00000000-0005-0000-0000-000007000000}"/>
    <cellStyle name="20% - Accent3 2" xfId="4" xr:uid="{00000000-0005-0000-0000-000008000000}"/>
    <cellStyle name="20% - Accent4 2" xfId="5" xr:uid="{00000000-0005-0000-0000-000009000000}"/>
    <cellStyle name="20% - Accent5 2" xfId="6" xr:uid="{00000000-0005-0000-0000-00000A000000}"/>
    <cellStyle name="20% - Accent6 2" xfId="7" xr:uid="{00000000-0005-0000-0000-00000B000000}"/>
    <cellStyle name="20% - Énfasis1 2" xfId="8" xr:uid="{00000000-0005-0000-0000-00000C000000}"/>
    <cellStyle name="20% - Énfasis1 2 2" xfId="9" xr:uid="{00000000-0005-0000-0000-00000D000000}"/>
    <cellStyle name="20% - Énfasis1 2 2 2" xfId="10" xr:uid="{00000000-0005-0000-0000-00000E000000}"/>
    <cellStyle name="20% - Énfasis1 2 3" xfId="11" xr:uid="{00000000-0005-0000-0000-00000F000000}"/>
    <cellStyle name="20% - Énfasis1 3" xfId="12" xr:uid="{00000000-0005-0000-0000-000010000000}"/>
    <cellStyle name="20% - Énfasis1 3 2" xfId="13" xr:uid="{00000000-0005-0000-0000-000011000000}"/>
    <cellStyle name="20% - Énfasis1 4" xfId="14" xr:uid="{00000000-0005-0000-0000-000012000000}"/>
    <cellStyle name="20% - Énfasis2 2" xfId="15" xr:uid="{00000000-0005-0000-0000-000013000000}"/>
    <cellStyle name="20% - Énfasis2 2 2" xfId="16" xr:uid="{00000000-0005-0000-0000-000014000000}"/>
    <cellStyle name="20% - Énfasis2 2 2 2" xfId="17" xr:uid="{00000000-0005-0000-0000-000015000000}"/>
    <cellStyle name="20% - Énfasis2 2 3" xfId="18" xr:uid="{00000000-0005-0000-0000-000016000000}"/>
    <cellStyle name="20% - Énfasis2 3" xfId="19" xr:uid="{00000000-0005-0000-0000-000017000000}"/>
    <cellStyle name="20% - Énfasis2 3 2" xfId="20" xr:uid="{00000000-0005-0000-0000-000018000000}"/>
    <cellStyle name="20% - Énfasis2 4" xfId="21" xr:uid="{00000000-0005-0000-0000-000019000000}"/>
    <cellStyle name="20% - Énfasis3 2" xfId="22" xr:uid="{00000000-0005-0000-0000-00001A000000}"/>
    <cellStyle name="20% - Énfasis3 2 2" xfId="23" xr:uid="{00000000-0005-0000-0000-00001B000000}"/>
    <cellStyle name="20% - Énfasis3 2 2 2" xfId="24" xr:uid="{00000000-0005-0000-0000-00001C000000}"/>
    <cellStyle name="20% - Énfasis3 2 3" xfId="25" xr:uid="{00000000-0005-0000-0000-00001D000000}"/>
    <cellStyle name="20% - Énfasis3 3" xfId="26" xr:uid="{00000000-0005-0000-0000-00001E000000}"/>
    <cellStyle name="20% - Énfasis3 3 2" xfId="27" xr:uid="{00000000-0005-0000-0000-00001F000000}"/>
    <cellStyle name="20% - Énfasis3 4" xfId="28" xr:uid="{00000000-0005-0000-0000-000020000000}"/>
    <cellStyle name="20% - Énfasis4 2" xfId="29" xr:uid="{00000000-0005-0000-0000-000021000000}"/>
    <cellStyle name="20% - Énfasis4 2 2" xfId="30" xr:uid="{00000000-0005-0000-0000-000022000000}"/>
    <cellStyle name="20% - Énfasis4 2 2 2" xfId="31" xr:uid="{00000000-0005-0000-0000-000023000000}"/>
    <cellStyle name="20% - Énfasis4 2 3" xfId="32" xr:uid="{00000000-0005-0000-0000-000024000000}"/>
    <cellStyle name="20% - Énfasis4 3" xfId="33" xr:uid="{00000000-0005-0000-0000-000025000000}"/>
    <cellStyle name="20% - Énfasis4 3 2" xfId="34" xr:uid="{00000000-0005-0000-0000-000026000000}"/>
    <cellStyle name="20% - Énfasis4 4" xfId="35" xr:uid="{00000000-0005-0000-0000-000027000000}"/>
    <cellStyle name="20% - Énfasis5 2" xfId="36" xr:uid="{00000000-0005-0000-0000-000028000000}"/>
    <cellStyle name="20% - Énfasis5 2 2" xfId="37" xr:uid="{00000000-0005-0000-0000-000029000000}"/>
    <cellStyle name="20% - Énfasis5 2 2 2" xfId="38" xr:uid="{00000000-0005-0000-0000-00002A000000}"/>
    <cellStyle name="20% - Énfasis5 2 3" xfId="39" xr:uid="{00000000-0005-0000-0000-00002B000000}"/>
    <cellStyle name="20% - Énfasis5 3" xfId="40" xr:uid="{00000000-0005-0000-0000-00002C000000}"/>
    <cellStyle name="20% - Énfasis5 3 2" xfId="41" xr:uid="{00000000-0005-0000-0000-00002D000000}"/>
    <cellStyle name="20% - Énfasis5 4" xfId="42" xr:uid="{00000000-0005-0000-0000-00002E000000}"/>
    <cellStyle name="20% - Énfasis6 2" xfId="43" xr:uid="{00000000-0005-0000-0000-00002F000000}"/>
    <cellStyle name="20% - Énfasis6 2 2" xfId="44" xr:uid="{00000000-0005-0000-0000-000030000000}"/>
    <cellStyle name="20% - Énfasis6 2 2 2" xfId="45" xr:uid="{00000000-0005-0000-0000-000031000000}"/>
    <cellStyle name="20% - Énfasis6 2 3" xfId="46" xr:uid="{00000000-0005-0000-0000-000032000000}"/>
    <cellStyle name="20% - Énfasis6 3" xfId="47" xr:uid="{00000000-0005-0000-0000-000033000000}"/>
    <cellStyle name="20% - Énfasis6 3 2" xfId="48" xr:uid="{00000000-0005-0000-0000-000034000000}"/>
    <cellStyle name="20% - Énfasis6 4" xfId="49" xr:uid="{00000000-0005-0000-0000-000035000000}"/>
    <cellStyle name="40% - Accent1 2" xfId="50" xr:uid="{00000000-0005-0000-0000-000036000000}"/>
    <cellStyle name="40% - Accent2 2" xfId="51" xr:uid="{00000000-0005-0000-0000-000037000000}"/>
    <cellStyle name="40% - Accent3 2" xfId="52" xr:uid="{00000000-0005-0000-0000-000038000000}"/>
    <cellStyle name="40% - Accent4 2" xfId="53" xr:uid="{00000000-0005-0000-0000-000039000000}"/>
    <cellStyle name="40% - Accent5 2" xfId="54" xr:uid="{00000000-0005-0000-0000-00003A000000}"/>
    <cellStyle name="40% - Accent6 2" xfId="55" xr:uid="{00000000-0005-0000-0000-00003B000000}"/>
    <cellStyle name="40% - Énfasis1 2" xfId="56" xr:uid="{00000000-0005-0000-0000-00003C000000}"/>
    <cellStyle name="40% - Énfasis1 2 2" xfId="57" xr:uid="{00000000-0005-0000-0000-00003D000000}"/>
    <cellStyle name="40% - Énfasis1 2 2 2" xfId="58" xr:uid="{00000000-0005-0000-0000-00003E000000}"/>
    <cellStyle name="40% - Énfasis1 2 3" xfId="59" xr:uid="{00000000-0005-0000-0000-00003F000000}"/>
    <cellStyle name="40% - Énfasis1 3" xfId="60" xr:uid="{00000000-0005-0000-0000-000040000000}"/>
    <cellStyle name="40% - Énfasis1 3 2" xfId="61" xr:uid="{00000000-0005-0000-0000-000041000000}"/>
    <cellStyle name="40% - Énfasis1 4" xfId="62" xr:uid="{00000000-0005-0000-0000-000042000000}"/>
    <cellStyle name="40% - Énfasis2 2" xfId="63" xr:uid="{00000000-0005-0000-0000-000043000000}"/>
    <cellStyle name="40% - Énfasis2 2 2" xfId="64" xr:uid="{00000000-0005-0000-0000-000044000000}"/>
    <cellStyle name="40% - Énfasis2 2 2 2" xfId="65" xr:uid="{00000000-0005-0000-0000-000045000000}"/>
    <cellStyle name="40% - Énfasis2 2 3" xfId="66" xr:uid="{00000000-0005-0000-0000-000046000000}"/>
    <cellStyle name="40% - Énfasis2 3" xfId="67" xr:uid="{00000000-0005-0000-0000-000047000000}"/>
    <cellStyle name="40% - Énfasis2 3 2" xfId="68" xr:uid="{00000000-0005-0000-0000-000048000000}"/>
    <cellStyle name="40% - Énfasis2 4" xfId="69" xr:uid="{00000000-0005-0000-0000-000049000000}"/>
    <cellStyle name="40% - Énfasis3 2" xfId="70" xr:uid="{00000000-0005-0000-0000-00004A000000}"/>
    <cellStyle name="40% - Énfasis3 2 2" xfId="71" xr:uid="{00000000-0005-0000-0000-00004B000000}"/>
    <cellStyle name="40% - Énfasis3 2 2 2" xfId="72" xr:uid="{00000000-0005-0000-0000-00004C000000}"/>
    <cellStyle name="40% - Énfasis3 2 3" xfId="73" xr:uid="{00000000-0005-0000-0000-00004D000000}"/>
    <cellStyle name="40% - Énfasis3 3" xfId="74" xr:uid="{00000000-0005-0000-0000-00004E000000}"/>
    <cellStyle name="40% - Énfasis3 3 2" xfId="75" xr:uid="{00000000-0005-0000-0000-00004F000000}"/>
    <cellStyle name="40% - Énfasis3 4" xfId="76" xr:uid="{00000000-0005-0000-0000-000050000000}"/>
    <cellStyle name="40% - Énfasis4 2" xfId="77" xr:uid="{00000000-0005-0000-0000-000051000000}"/>
    <cellStyle name="40% - Énfasis4 2 2" xfId="78" xr:uid="{00000000-0005-0000-0000-000052000000}"/>
    <cellStyle name="40% - Énfasis4 2 2 2" xfId="79" xr:uid="{00000000-0005-0000-0000-000053000000}"/>
    <cellStyle name="40% - Énfasis4 2 3" xfId="80" xr:uid="{00000000-0005-0000-0000-000054000000}"/>
    <cellStyle name="40% - Énfasis4 3" xfId="81" xr:uid="{00000000-0005-0000-0000-000055000000}"/>
    <cellStyle name="40% - Énfasis4 3 2" xfId="82" xr:uid="{00000000-0005-0000-0000-000056000000}"/>
    <cellStyle name="40% - Énfasis4 4" xfId="83" xr:uid="{00000000-0005-0000-0000-000057000000}"/>
    <cellStyle name="40% - Énfasis5 2" xfId="84" xr:uid="{00000000-0005-0000-0000-000058000000}"/>
    <cellStyle name="40% - Énfasis5 2 2" xfId="85" xr:uid="{00000000-0005-0000-0000-000059000000}"/>
    <cellStyle name="40% - Énfasis5 2 2 2" xfId="86" xr:uid="{00000000-0005-0000-0000-00005A000000}"/>
    <cellStyle name="40% - Énfasis5 2 3" xfId="87" xr:uid="{00000000-0005-0000-0000-00005B000000}"/>
    <cellStyle name="40% - Énfasis5 3" xfId="88" xr:uid="{00000000-0005-0000-0000-00005C000000}"/>
    <cellStyle name="40% - Énfasis5 3 2" xfId="89" xr:uid="{00000000-0005-0000-0000-00005D000000}"/>
    <cellStyle name="40% - Énfasis5 4" xfId="90" xr:uid="{00000000-0005-0000-0000-00005E000000}"/>
    <cellStyle name="40% - Énfasis6 2" xfId="91" xr:uid="{00000000-0005-0000-0000-00005F000000}"/>
    <cellStyle name="40% - Énfasis6 2 2" xfId="92" xr:uid="{00000000-0005-0000-0000-000060000000}"/>
    <cellStyle name="40% - Énfasis6 2 2 2" xfId="93" xr:uid="{00000000-0005-0000-0000-000061000000}"/>
    <cellStyle name="40% - Énfasis6 2 3" xfId="94" xr:uid="{00000000-0005-0000-0000-000062000000}"/>
    <cellStyle name="40% - Énfasis6 3" xfId="95" xr:uid="{00000000-0005-0000-0000-000063000000}"/>
    <cellStyle name="40% - Énfasis6 3 2" xfId="96" xr:uid="{00000000-0005-0000-0000-000064000000}"/>
    <cellStyle name="40% - Énfasis6 4" xfId="97" xr:uid="{00000000-0005-0000-0000-000065000000}"/>
    <cellStyle name="60% - Accent1 2" xfId="98" xr:uid="{00000000-0005-0000-0000-000066000000}"/>
    <cellStyle name="60% - Accent2 2" xfId="99" xr:uid="{00000000-0005-0000-0000-000067000000}"/>
    <cellStyle name="60% - Accent3 2" xfId="100" xr:uid="{00000000-0005-0000-0000-000068000000}"/>
    <cellStyle name="60% - Accent4 2" xfId="101" xr:uid="{00000000-0005-0000-0000-000069000000}"/>
    <cellStyle name="60% - Accent5 2" xfId="102" xr:uid="{00000000-0005-0000-0000-00006A000000}"/>
    <cellStyle name="60% - Accent6 2" xfId="103" xr:uid="{00000000-0005-0000-0000-00006B000000}"/>
    <cellStyle name="60% - Énfasis1 2" xfId="104" xr:uid="{00000000-0005-0000-0000-00006C000000}"/>
    <cellStyle name="60% - Énfasis1 2 2" xfId="105" xr:uid="{00000000-0005-0000-0000-00006D000000}"/>
    <cellStyle name="60% - Énfasis1 2 2 2" xfId="106" xr:uid="{00000000-0005-0000-0000-00006E000000}"/>
    <cellStyle name="60% - Énfasis1 2 3" xfId="107" xr:uid="{00000000-0005-0000-0000-00006F000000}"/>
    <cellStyle name="60% - Énfasis1 3" xfId="108" xr:uid="{00000000-0005-0000-0000-000070000000}"/>
    <cellStyle name="60% - Énfasis1 3 2" xfId="109" xr:uid="{00000000-0005-0000-0000-000071000000}"/>
    <cellStyle name="60% - Énfasis1 4" xfId="110" xr:uid="{00000000-0005-0000-0000-000072000000}"/>
    <cellStyle name="60% - Énfasis2 2" xfId="111" xr:uid="{00000000-0005-0000-0000-000073000000}"/>
    <cellStyle name="60% - Énfasis2 2 2" xfId="112" xr:uid="{00000000-0005-0000-0000-000074000000}"/>
    <cellStyle name="60% - Énfasis2 2 2 2" xfId="113" xr:uid="{00000000-0005-0000-0000-000075000000}"/>
    <cellStyle name="60% - Énfasis2 2 3" xfId="114" xr:uid="{00000000-0005-0000-0000-000076000000}"/>
    <cellStyle name="60% - Énfasis2 3" xfId="115" xr:uid="{00000000-0005-0000-0000-000077000000}"/>
    <cellStyle name="60% - Énfasis2 3 2" xfId="116" xr:uid="{00000000-0005-0000-0000-000078000000}"/>
    <cellStyle name="60% - Énfasis2 4" xfId="117" xr:uid="{00000000-0005-0000-0000-000079000000}"/>
    <cellStyle name="60% - Énfasis3 2" xfId="118" xr:uid="{00000000-0005-0000-0000-00007A000000}"/>
    <cellStyle name="60% - Énfasis3 2 2" xfId="119" xr:uid="{00000000-0005-0000-0000-00007B000000}"/>
    <cellStyle name="60% - Énfasis3 2 2 2" xfId="120" xr:uid="{00000000-0005-0000-0000-00007C000000}"/>
    <cellStyle name="60% - Énfasis3 2 3" xfId="121" xr:uid="{00000000-0005-0000-0000-00007D000000}"/>
    <cellStyle name="60% - Énfasis3 3" xfId="122" xr:uid="{00000000-0005-0000-0000-00007E000000}"/>
    <cellStyle name="60% - Énfasis3 3 2" xfId="123" xr:uid="{00000000-0005-0000-0000-00007F000000}"/>
    <cellStyle name="60% - Énfasis3 4" xfId="124" xr:uid="{00000000-0005-0000-0000-000080000000}"/>
    <cellStyle name="60% - Énfasis4 2" xfId="125" xr:uid="{00000000-0005-0000-0000-000081000000}"/>
    <cellStyle name="60% - Énfasis4 2 2" xfId="126" xr:uid="{00000000-0005-0000-0000-000082000000}"/>
    <cellStyle name="60% - Énfasis4 2 2 2" xfId="127" xr:uid="{00000000-0005-0000-0000-000083000000}"/>
    <cellStyle name="60% - Énfasis4 2 3" xfId="128" xr:uid="{00000000-0005-0000-0000-000084000000}"/>
    <cellStyle name="60% - Énfasis4 3" xfId="129" xr:uid="{00000000-0005-0000-0000-000085000000}"/>
    <cellStyle name="60% - Énfasis4 3 2" xfId="130" xr:uid="{00000000-0005-0000-0000-000086000000}"/>
    <cellStyle name="60% - Énfasis4 4" xfId="131" xr:uid="{00000000-0005-0000-0000-000087000000}"/>
    <cellStyle name="60% - Énfasis5 2" xfId="132" xr:uid="{00000000-0005-0000-0000-000088000000}"/>
    <cellStyle name="60% - Énfasis5 2 2" xfId="133" xr:uid="{00000000-0005-0000-0000-000089000000}"/>
    <cellStyle name="60% - Énfasis5 2 2 2" xfId="134" xr:uid="{00000000-0005-0000-0000-00008A000000}"/>
    <cellStyle name="60% - Énfasis5 2 3" xfId="135" xr:uid="{00000000-0005-0000-0000-00008B000000}"/>
    <cellStyle name="60% - Énfasis5 3" xfId="136" xr:uid="{00000000-0005-0000-0000-00008C000000}"/>
    <cellStyle name="60% - Énfasis5 3 2" xfId="137" xr:uid="{00000000-0005-0000-0000-00008D000000}"/>
    <cellStyle name="60% - Énfasis5 4" xfId="138" xr:uid="{00000000-0005-0000-0000-00008E000000}"/>
    <cellStyle name="60% - Énfasis6 2" xfId="139" xr:uid="{00000000-0005-0000-0000-00008F000000}"/>
    <cellStyle name="60% - Énfasis6 2 2" xfId="140" xr:uid="{00000000-0005-0000-0000-000090000000}"/>
    <cellStyle name="60% - Énfasis6 2 2 2" xfId="141" xr:uid="{00000000-0005-0000-0000-000091000000}"/>
    <cellStyle name="60% - Énfasis6 2 3" xfId="142" xr:uid="{00000000-0005-0000-0000-000092000000}"/>
    <cellStyle name="60% - Énfasis6 3" xfId="143" xr:uid="{00000000-0005-0000-0000-000093000000}"/>
    <cellStyle name="60% - Énfasis6 3 2" xfId="144" xr:uid="{00000000-0005-0000-0000-000094000000}"/>
    <cellStyle name="60% - Énfasis6 4" xfId="145" xr:uid="{00000000-0005-0000-0000-000095000000}"/>
    <cellStyle name="Accent1 2" xfId="146" xr:uid="{00000000-0005-0000-0000-000096000000}"/>
    <cellStyle name="Accent2 2" xfId="147" xr:uid="{00000000-0005-0000-0000-000097000000}"/>
    <cellStyle name="Accent3 2" xfId="148" xr:uid="{00000000-0005-0000-0000-000098000000}"/>
    <cellStyle name="Accent4 2" xfId="149" xr:uid="{00000000-0005-0000-0000-000099000000}"/>
    <cellStyle name="Accent5 2" xfId="150" xr:uid="{00000000-0005-0000-0000-00009A000000}"/>
    <cellStyle name="Accent6 2" xfId="151" xr:uid="{00000000-0005-0000-0000-00009B000000}"/>
    <cellStyle name="Bad 2" xfId="152" xr:uid="{00000000-0005-0000-0000-00009C000000}"/>
    <cellStyle name="Buena 2" xfId="153" xr:uid="{00000000-0005-0000-0000-00009D000000}"/>
    <cellStyle name="Buena 2 2" xfId="154" xr:uid="{00000000-0005-0000-0000-00009E000000}"/>
    <cellStyle name="Buena 2 2 2" xfId="155" xr:uid="{00000000-0005-0000-0000-00009F000000}"/>
    <cellStyle name="Buena 2 3" xfId="156" xr:uid="{00000000-0005-0000-0000-0000A0000000}"/>
    <cellStyle name="Buena 3" xfId="157" xr:uid="{00000000-0005-0000-0000-0000A1000000}"/>
    <cellStyle name="Buena 3 2" xfId="158" xr:uid="{00000000-0005-0000-0000-0000A2000000}"/>
    <cellStyle name="Buena 4" xfId="159" xr:uid="{00000000-0005-0000-0000-0000A3000000}"/>
    <cellStyle name="Calculation 2" xfId="160" xr:uid="{00000000-0005-0000-0000-0000A4000000}"/>
    <cellStyle name="Cálculo 2" xfId="194" xr:uid="{00000000-0005-0000-0000-0000C6000000}"/>
    <cellStyle name="Cálculo 2 2" xfId="195" xr:uid="{00000000-0005-0000-0000-0000C7000000}"/>
    <cellStyle name="Cálculo 2 2 2" xfId="196" xr:uid="{00000000-0005-0000-0000-0000C8000000}"/>
    <cellStyle name="Cálculo 2 2 3" xfId="197" xr:uid="{00000000-0005-0000-0000-0000C9000000}"/>
    <cellStyle name="Cálculo 2 3" xfId="198" xr:uid="{00000000-0005-0000-0000-0000CA000000}"/>
    <cellStyle name="Cálculo 2 4" xfId="199" xr:uid="{00000000-0005-0000-0000-0000CB000000}"/>
    <cellStyle name="Cálculo 2_Copia de Xl0000021.xls INGRID" xfId="200" xr:uid="{00000000-0005-0000-0000-0000CC000000}"/>
    <cellStyle name="Cálculo 3" xfId="201" xr:uid="{00000000-0005-0000-0000-0000CD000000}"/>
    <cellStyle name="Cálculo 3 2" xfId="202" xr:uid="{00000000-0005-0000-0000-0000CE000000}"/>
    <cellStyle name="Cálculo 3 3" xfId="203" xr:uid="{00000000-0005-0000-0000-0000CF000000}"/>
    <cellStyle name="Cálculo 4" xfId="204" xr:uid="{00000000-0005-0000-0000-0000D0000000}"/>
    <cellStyle name="Celda de comprobación 2" xfId="161" xr:uid="{00000000-0005-0000-0000-0000A5000000}"/>
    <cellStyle name="Celda de comprobación 2 2" xfId="162" xr:uid="{00000000-0005-0000-0000-0000A6000000}"/>
    <cellStyle name="Celda de comprobación 2 2 2" xfId="163" xr:uid="{00000000-0005-0000-0000-0000A7000000}"/>
    <cellStyle name="Celda de comprobación 2 3" xfId="164" xr:uid="{00000000-0005-0000-0000-0000A8000000}"/>
    <cellStyle name="Celda de comprobación 2 4" xfId="165" xr:uid="{00000000-0005-0000-0000-0000A9000000}"/>
    <cellStyle name="Celda de comprobación 2_Copia de Xl0000021.xls INGRID" xfId="166" xr:uid="{00000000-0005-0000-0000-0000AA000000}"/>
    <cellStyle name="Celda de comprobación 3" xfId="167" xr:uid="{00000000-0005-0000-0000-0000AB000000}"/>
    <cellStyle name="Celda de comprobación 3 2" xfId="168" xr:uid="{00000000-0005-0000-0000-0000AC000000}"/>
    <cellStyle name="Celda de comprobación 3 3" xfId="169" xr:uid="{00000000-0005-0000-0000-0000AD000000}"/>
    <cellStyle name="Celda de comprobación 4" xfId="170" xr:uid="{00000000-0005-0000-0000-0000AE000000}"/>
    <cellStyle name="Celda vinculada 2" xfId="171" xr:uid="{00000000-0005-0000-0000-0000AF000000}"/>
    <cellStyle name="Celda vinculada 2 2" xfId="172" xr:uid="{00000000-0005-0000-0000-0000B0000000}"/>
    <cellStyle name="Celda vinculada 2 2 2" xfId="173" xr:uid="{00000000-0005-0000-0000-0000B1000000}"/>
    <cellStyle name="Celda vinculada 2 2 3" xfId="174" xr:uid="{00000000-0005-0000-0000-0000B2000000}"/>
    <cellStyle name="Celda vinculada 2 3" xfId="175" xr:uid="{00000000-0005-0000-0000-0000B3000000}"/>
    <cellStyle name="Celda vinculada 2 4" xfId="176" xr:uid="{00000000-0005-0000-0000-0000B4000000}"/>
    <cellStyle name="Celda vinculada 2_2013-68" xfId="177" xr:uid="{00000000-0005-0000-0000-0000B5000000}"/>
    <cellStyle name="Celda vinculada 3" xfId="178" xr:uid="{00000000-0005-0000-0000-0000B6000000}"/>
    <cellStyle name="Celda vinculada 3 2" xfId="179" xr:uid="{00000000-0005-0000-0000-0000B7000000}"/>
    <cellStyle name="Celda vinculada 3 3" xfId="180" xr:uid="{00000000-0005-0000-0000-0000B8000000}"/>
    <cellStyle name="Celda vinculada 4" xfId="181" xr:uid="{00000000-0005-0000-0000-0000B9000000}"/>
    <cellStyle name="Check Cell 2" xfId="182" xr:uid="{00000000-0005-0000-0000-0000BA000000}"/>
    <cellStyle name="Comma" xfId="1" builtinId="3"/>
    <cellStyle name="Comma 2" xfId="183" xr:uid="{00000000-0005-0000-0000-0000BB000000}"/>
    <cellStyle name="Comma 2 2" xfId="184" xr:uid="{00000000-0005-0000-0000-0000BC000000}"/>
    <cellStyle name="Comma 3" xfId="185" xr:uid="{00000000-0005-0000-0000-0000BD000000}"/>
    <cellStyle name="Comma 3 2" xfId="186" xr:uid="{00000000-0005-0000-0000-0000BE000000}"/>
    <cellStyle name="Comma 3 3" xfId="187" xr:uid="{00000000-0005-0000-0000-0000BF000000}"/>
    <cellStyle name="Comma 4" xfId="188" xr:uid="{00000000-0005-0000-0000-0000C0000000}"/>
    <cellStyle name="Comma 5" xfId="189" xr:uid="{00000000-0005-0000-0000-0000C1000000}"/>
    <cellStyle name="Currency 2" xfId="190" xr:uid="{00000000-0005-0000-0000-0000C2000000}"/>
    <cellStyle name="Currency 2 2" xfId="191" xr:uid="{00000000-0005-0000-0000-0000C3000000}"/>
    <cellStyle name="Currency 3" xfId="192" xr:uid="{00000000-0005-0000-0000-0000C4000000}"/>
    <cellStyle name="Currency 3 2" xfId="193" xr:uid="{00000000-0005-0000-0000-0000C5000000}"/>
    <cellStyle name="Encabezado 4 2" xfId="205" xr:uid="{00000000-0005-0000-0000-0000D1000000}"/>
    <cellStyle name="Encabezado 4 2 2" xfId="206" xr:uid="{00000000-0005-0000-0000-0000D2000000}"/>
    <cellStyle name="Encabezado 4 2 2 2" xfId="207" xr:uid="{00000000-0005-0000-0000-0000D3000000}"/>
    <cellStyle name="Encabezado 4 2 3" xfId="208" xr:uid="{00000000-0005-0000-0000-0000D4000000}"/>
    <cellStyle name="Encabezado 4 3" xfId="209" xr:uid="{00000000-0005-0000-0000-0000D5000000}"/>
    <cellStyle name="Encabezado 4 3 2" xfId="210" xr:uid="{00000000-0005-0000-0000-0000D6000000}"/>
    <cellStyle name="Encabezado 4 4" xfId="211" xr:uid="{00000000-0005-0000-0000-0000D7000000}"/>
    <cellStyle name="Énfasis1 2" xfId="1413" xr:uid="{00000000-0005-0000-0000-000089050000}"/>
    <cellStyle name="Énfasis1 2 2" xfId="1414" xr:uid="{00000000-0005-0000-0000-00008A050000}"/>
    <cellStyle name="Énfasis1 2 2 2" xfId="1415" xr:uid="{00000000-0005-0000-0000-00008B050000}"/>
    <cellStyle name="Énfasis1 2 3" xfId="1416" xr:uid="{00000000-0005-0000-0000-00008C050000}"/>
    <cellStyle name="Énfasis1 3" xfId="1417" xr:uid="{00000000-0005-0000-0000-00008D050000}"/>
    <cellStyle name="Énfasis1 3 2" xfId="1418" xr:uid="{00000000-0005-0000-0000-00008E050000}"/>
    <cellStyle name="Énfasis1 4" xfId="1419" xr:uid="{00000000-0005-0000-0000-00008F050000}"/>
    <cellStyle name="Énfasis2 2" xfId="1420" xr:uid="{00000000-0005-0000-0000-000090050000}"/>
    <cellStyle name="Énfasis2 2 2" xfId="1421" xr:uid="{00000000-0005-0000-0000-000091050000}"/>
    <cellStyle name="Énfasis2 2 2 2" xfId="1422" xr:uid="{00000000-0005-0000-0000-000092050000}"/>
    <cellStyle name="Énfasis2 2 3" xfId="1423" xr:uid="{00000000-0005-0000-0000-000093050000}"/>
    <cellStyle name="Énfasis2 3" xfId="1424" xr:uid="{00000000-0005-0000-0000-000094050000}"/>
    <cellStyle name="Énfasis2 3 2" xfId="1425" xr:uid="{00000000-0005-0000-0000-000095050000}"/>
    <cellStyle name="Énfasis2 4" xfId="1426" xr:uid="{00000000-0005-0000-0000-000096050000}"/>
    <cellStyle name="Énfasis3 2" xfId="1427" xr:uid="{00000000-0005-0000-0000-000097050000}"/>
    <cellStyle name="Énfasis3 2 2" xfId="1428" xr:uid="{00000000-0005-0000-0000-000098050000}"/>
    <cellStyle name="Énfasis3 2 2 2" xfId="1429" xr:uid="{00000000-0005-0000-0000-000099050000}"/>
    <cellStyle name="Énfasis3 2 3" xfId="1430" xr:uid="{00000000-0005-0000-0000-00009A050000}"/>
    <cellStyle name="Énfasis3 3" xfId="1431" xr:uid="{00000000-0005-0000-0000-00009B050000}"/>
    <cellStyle name="Énfasis3 3 2" xfId="1432" xr:uid="{00000000-0005-0000-0000-00009C050000}"/>
    <cellStyle name="Énfasis3 4" xfId="1433" xr:uid="{00000000-0005-0000-0000-00009D050000}"/>
    <cellStyle name="Énfasis4 2" xfId="1434" xr:uid="{00000000-0005-0000-0000-00009E050000}"/>
    <cellStyle name="Énfasis4 2 2" xfId="1435" xr:uid="{00000000-0005-0000-0000-00009F050000}"/>
    <cellStyle name="Énfasis4 2 2 2" xfId="1436" xr:uid="{00000000-0005-0000-0000-0000A0050000}"/>
    <cellStyle name="Énfasis4 2 3" xfId="1437" xr:uid="{00000000-0005-0000-0000-0000A1050000}"/>
    <cellStyle name="Énfasis4 3" xfId="1438" xr:uid="{00000000-0005-0000-0000-0000A2050000}"/>
    <cellStyle name="Énfasis4 3 2" xfId="1439" xr:uid="{00000000-0005-0000-0000-0000A3050000}"/>
    <cellStyle name="Énfasis4 4" xfId="1440" xr:uid="{00000000-0005-0000-0000-0000A4050000}"/>
    <cellStyle name="Énfasis5 2" xfId="1441" xr:uid="{00000000-0005-0000-0000-0000A5050000}"/>
    <cellStyle name="Énfasis5 2 2" xfId="1442" xr:uid="{00000000-0005-0000-0000-0000A6050000}"/>
    <cellStyle name="Énfasis5 2 2 2" xfId="1443" xr:uid="{00000000-0005-0000-0000-0000A7050000}"/>
    <cellStyle name="Énfasis5 2 3" xfId="1444" xr:uid="{00000000-0005-0000-0000-0000A8050000}"/>
    <cellStyle name="Énfasis5 3" xfId="1445" xr:uid="{00000000-0005-0000-0000-0000A9050000}"/>
    <cellStyle name="Énfasis5 3 2" xfId="1446" xr:uid="{00000000-0005-0000-0000-0000AA050000}"/>
    <cellStyle name="Énfasis5 4" xfId="1447" xr:uid="{00000000-0005-0000-0000-0000AB050000}"/>
    <cellStyle name="Énfasis6 2" xfId="1448" xr:uid="{00000000-0005-0000-0000-0000AC050000}"/>
    <cellStyle name="Énfasis6 2 2" xfId="1449" xr:uid="{00000000-0005-0000-0000-0000AD050000}"/>
    <cellStyle name="Énfasis6 2 2 2" xfId="1450" xr:uid="{00000000-0005-0000-0000-0000AE050000}"/>
    <cellStyle name="Énfasis6 2 3" xfId="1451" xr:uid="{00000000-0005-0000-0000-0000AF050000}"/>
    <cellStyle name="Énfasis6 3" xfId="1452" xr:uid="{00000000-0005-0000-0000-0000B0050000}"/>
    <cellStyle name="Énfasis6 3 2" xfId="1453" xr:uid="{00000000-0005-0000-0000-0000B1050000}"/>
    <cellStyle name="Énfasis6 4" xfId="1454" xr:uid="{00000000-0005-0000-0000-0000B2050000}"/>
    <cellStyle name="Entrada 2" xfId="212" xr:uid="{00000000-0005-0000-0000-0000D8000000}"/>
    <cellStyle name="Entrada 2 2" xfId="213" xr:uid="{00000000-0005-0000-0000-0000D9000000}"/>
    <cellStyle name="Entrada 2 2 2" xfId="214" xr:uid="{00000000-0005-0000-0000-0000DA000000}"/>
    <cellStyle name="Entrada 2 2 3" xfId="215" xr:uid="{00000000-0005-0000-0000-0000DB000000}"/>
    <cellStyle name="Entrada 2 3" xfId="216" xr:uid="{00000000-0005-0000-0000-0000DC000000}"/>
    <cellStyle name="Entrada 2 4" xfId="217" xr:uid="{00000000-0005-0000-0000-0000DD000000}"/>
    <cellStyle name="Entrada 2_Copia de Xl0000021.xls INGRID" xfId="218" xr:uid="{00000000-0005-0000-0000-0000DE000000}"/>
    <cellStyle name="Entrada 3" xfId="219" xr:uid="{00000000-0005-0000-0000-0000DF000000}"/>
    <cellStyle name="Entrada 3 2" xfId="220" xr:uid="{00000000-0005-0000-0000-0000E0000000}"/>
    <cellStyle name="Entrada 3 3" xfId="221" xr:uid="{00000000-0005-0000-0000-0000E1000000}"/>
    <cellStyle name="Entrada 4" xfId="222" xr:uid="{00000000-0005-0000-0000-0000E2000000}"/>
    <cellStyle name="Euro" xfId="223" xr:uid="{00000000-0005-0000-0000-0000E3000000}"/>
    <cellStyle name="Euro 10" xfId="224" xr:uid="{00000000-0005-0000-0000-0000E4000000}"/>
    <cellStyle name="Euro 10 2" xfId="225" xr:uid="{00000000-0005-0000-0000-0000E5000000}"/>
    <cellStyle name="Euro 10 2 2" xfId="226" xr:uid="{00000000-0005-0000-0000-0000E6000000}"/>
    <cellStyle name="Euro 10 3" xfId="227" xr:uid="{00000000-0005-0000-0000-0000E7000000}"/>
    <cellStyle name="Euro 10 3 2" xfId="228" xr:uid="{00000000-0005-0000-0000-0000E8000000}"/>
    <cellStyle name="Euro 10 4" xfId="229" xr:uid="{00000000-0005-0000-0000-0000E9000000}"/>
    <cellStyle name="Euro 10 4 2" xfId="230" xr:uid="{00000000-0005-0000-0000-0000EA000000}"/>
    <cellStyle name="Euro 10 5" xfId="231" xr:uid="{00000000-0005-0000-0000-0000EB000000}"/>
    <cellStyle name="Euro 11" xfId="232" xr:uid="{00000000-0005-0000-0000-0000EC000000}"/>
    <cellStyle name="Euro 11 2" xfId="233" xr:uid="{00000000-0005-0000-0000-0000ED000000}"/>
    <cellStyle name="Euro 11 2 2" xfId="234" xr:uid="{00000000-0005-0000-0000-0000EE000000}"/>
    <cellStyle name="Euro 11 3" xfId="235" xr:uid="{00000000-0005-0000-0000-0000EF000000}"/>
    <cellStyle name="Euro 11 3 2" xfId="236" xr:uid="{00000000-0005-0000-0000-0000F0000000}"/>
    <cellStyle name="Euro 11 4" xfId="237" xr:uid="{00000000-0005-0000-0000-0000F1000000}"/>
    <cellStyle name="Euro 11 4 2" xfId="238" xr:uid="{00000000-0005-0000-0000-0000F2000000}"/>
    <cellStyle name="Euro 11 5" xfId="239" xr:uid="{00000000-0005-0000-0000-0000F3000000}"/>
    <cellStyle name="Euro 12" xfId="240" xr:uid="{00000000-0005-0000-0000-0000F4000000}"/>
    <cellStyle name="Euro 12 2" xfId="241" xr:uid="{00000000-0005-0000-0000-0000F5000000}"/>
    <cellStyle name="Euro 12 2 2" xfId="242" xr:uid="{00000000-0005-0000-0000-0000F6000000}"/>
    <cellStyle name="Euro 12 3" xfId="243" xr:uid="{00000000-0005-0000-0000-0000F7000000}"/>
    <cellStyle name="Euro 12 3 2" xfId="244" xr:uid="{00000000-0005-0000-0000-0000F8000000}"/>
    <cellStyle name="Euro 12 4" xfId="245" xr:uid="{00000000-0005-0000-0000-0000F9000000}"/>
    <cellStyle name="Euro 12 4 2" xfId="246" xr:uid="{00000000-0005-0000-0000-0000FA000000}"/>
    <cellStyle name="Euro 12 5" xfId="247" xr:uid="{00000000-0005-0000-0000-0000FB000000}"/>
    <cellStyle name="Euro 13" xfId="248" xr:uid="{00000000-0005-0000-0000-0000FC000000}"/>
    <cellStyle name="Euro 13 2" xfId="249" xr:uid="{00000000-0005-0000-0000-0000FD000000}"/>
    <cellStyle name="Euro 13 2 2" xfId="250" xr:uid="{00000000-0005-0000-0000-0000FE000000}"/>
    <cellStyle name="Euro 13 3" xfId="251" xr:uid="{00000000-0005-0000-0000-0000FF000000}"/>
    <cellStyle name="Euro 13 3 2" xfId="252" xr:uid="{00000000-0005-0000-0000-000000010000}"/>
    <cellStyle name="Euro 13 4" xfId="253" xr:uid="{00000000-0005-0000-0000-000001010000}"/>
    <cellStyle name="Euro 13 4 2" xfId="254" xr:uid="{00000000-0005-0000-0000-000002010000}"/>
    <cellStyle name="Euro 13 5" xfId="255" xr:uid="{00000000-0005-0000-0000-000003010000}"/>
    <cellStyle name="Euro 14" xfId="256" xr:uid="{00000000-0005-0000-0000-000004010000}"/>
    <cellStyle name="Euro 14 2" xfId="257" xr:uid="{00000000-0005-0000-0000-000005010000}"/>
    <cellStyle name="Euro 14 2 2" xfId="258" xr:uid="{00000000-0005-0000-0000-000006010000}"/>
    <cellStyle name="Euro 14 3" xfId="259" xr:uid="{00000000-0005-0000-0000-000007010000}"/>
    <cellStyle name="Euro 14 3 2" xfId="260" xr:uid="{00000000-0005-0000-0000-000008010000}"/>
    <cellStyle name="Euro 14 4" xfId="261" xr:uid="{00000000-0005-0000-0000-000009010000}"/>
    <cellStyle name="Euro 14 4 2" xfId="262" xr:uid="{00000000-0005-0000-0000-00000A010000}"/>
    <cellStyle name="Euro 14 5" xfId="263" xr:uid="{00000000-0005-0000-0000-00000B010000}"/>
    <cellStyle name="Euro 15" xfId="264" xr:uid="{00000000-0005-0000-0000-00000C010000}"/>
    <cellStyle name="Euro 15 2" xfId="265" xr:uid="{00000000-0005-0000-0000-00000D010000}"/>
    <cellStyle name="Euro 15 2 2" xfId="266" xr:uid="{00000000-0005-0000-0000-00000E010000}"/>
    <cellStyle name="Euro 15 3" xfId="267" xr:uid="{00000000-0005-0000-0000-00000F010000}"/>
    <cellStyle name="Euro 15 3 2" xfId="268" xr:uid="{00000000-0005-0000-0000-000010010000}"/>
    <cellStyle name="Euro 15 4" xfId="269" xr:uid="{00000000-0005-0000-0000-000011010000}"/>
    <cellStyle name="Euro 15 4 2" xfId="270" xr:uid="{00000000-0005-0000-0000-000012010000}"/>
    <cellStyle name="Euro 15 5" xfId="271" xr:uid="{00000000-0005-0000-0000-000013010000}"/>
    <cellStyle name="Euro 16" xfId="272" xr:uid="{00000000-0005-0000-0000-000014010000}"/>
    <cellStyle name="Euro 16 2" xfId="273" xr:uid="{00000000-0005-0000-0000-000015010000}"/>
    <cellStyle name="Euro 16 2 2" xfId="274" xr:uid="{00000000-0005-0000-0000-000016010000}"/>
    <cellStyle name="Euro 16 3" xfId="275" xr:uid="{00000000-0005-0000-0000-000017010000}"/>
    <cellStyle name="Euro 16 3 2" xfId="276" xr:uid="{00000000-0005-0000-0000-000018010000}"/>
    <cellStyle name="Euro 16 4" xfId="277" xr:uid="{00000000-0005-0000-0000-000019010000}"/>
    <cellStyle name="Euro 16 4 2" xfId="278" xr:uid="{00000000-0005-0000-0000-00001A010000}"/>
    <cellStyle name="Euro 16 5" xfId="279" xr:uid="{00000000-0005-0000-0000-00001B010000}"/>
    <cellStyle name="Euro 17" xfId="280" xr:uid="{00000000-0005-0000-0000-00001C010000}"/>
    <cellStyle name="Euro 17 2" xfId="281" xr:uid="{00000000-0005-0000-0000-00001D010000}"/>
    <cellStyle name="Euro 17 2 2" xfId="282" xr:uid="{00000000-0005-0000-0000-00001E010000}"/>
    <cellStyle name="Euro 17 3" xfId="283" xr:uid="{00000000-0005-0000-0000-00001F010000}"/>
    <cellStyle name="Euro 17 3 2" xfId="284" xr:uid="{00000000-0005-0000-0000-000020010000}"/>
    <cellStyle name="Euro 17 4" xfId="285" xr:uid="{00000000-0005-0000-0000-000021010000}"/>
    <cellStyle name="Euro 17 4 2" xfId="286" xr:uid="{00000000-0005-0000-0000-000022010000}"/>
    <cellStyle name="Euro 17 5" xfId="287" xr:uid="{00000000-0005-0000-0000-000023010000}"/>
    <cellStyle name="Euro 18" xfId="288" xr:uid="{00000000-0005-0000-0000-000024010000}"/>
    <cellStyle name="Euro 2" xfId="289" xr:uid="{00000000-0005-0000-0000-000025010000}"/>
    <cellStyle name="Euro 2 10" xfId="290" xr:uid="{00000000-0005-0000-0000-000026010000}"/>
    <cellStyle name="Euro 2 10 2" xfId="291" xr:uid="{00000000-0005-0000-0000-000027010000}"/>
    <cellStyle name="Euro 2 11" xfId="292" xr:uid="{00000000-0005-0000-0000-000028010000}"/>
    <cellStyle name="Euro 2 11 2" xfId="293" xr:uid="{00000000-0005-0000-0000-000029010000}"/>
    <cellStyle name="Euro 2 12" xfId="294" xr:uid="{00000000-0005-0000-0000-00002A010000}"/>
    <cellStyle name="Euro 2 2" xfId="295" xr:uid="{00000000-0005-0000-0000-00002B010000}"/>
    <cellStyle name="Euro 2 2 2" xfId="296" xr:uid="{00000000-0005-0000-0000-00002C010000}"/>
    <cellStyle name="Euro 2 2 2 2" xfId="297" xr:uid="{00000000-0005-0000-0000-00002D010000}"/>
    <cellStyle name="Euro 2 2 2 2 2" xfId="298" xr:uid="{00000000-0005-0000-0000-00002E010000}"/>
    <cellStyle name="Euro 2 2 2 3" xfId="299" xr:uid="{00000000-0005-0000-0000-00002F010000}"/>
    <cellStyle name="Euro 2 2 2 3 2" xfId="300" xr:uid="{00000000-0005-0000-0000-000030010000}"/>
    <cellStyle name="Euro 2 2 2 4" xfId="301" xr:uid="{00000000-0005-0000-0000-000031010000}"/>
    <cellStyle name="Euro 2 2 2 4 2" xfId="302" xr:uid="{00000000-0005-0000-0000-000032010000}"/>
    <cellStyle name="Euro 2 2 2 5" xfId="303" xr:uid="{00000000-0005-0000-0000-000033010000}"/>
    <cellStyle name="Euro 2 2 3" xfId="304" xr:uid="{00000000-0005-0000-0000-000034010000}"/>
    <cellStyle name="Euro 2 2 3 2" xfId="305" xr:uid="{00000000-0005-0000-0000-000035010000}"/>
    <cellStyle name="Euro 2 2 3 2 2" xfId="306" xr:uid="{00000000-0005-0000-0000-000036010000}"/>
    <cellStyle name="Euro 2 2 3 3" xfId="307" xr:uid="{00000000-0005-0000-0000-000037010000}"/>
    <cellStyle name="Euro 2 2 3 3 2" xfId="308" xr:uid="{00000000-0005-0000-0000-000038010000}"/>
    <cellStyle name="Euro 2 2 3 4" xfId="309" xr:uid="{00000000-0005-0000-0000-000039010000}"/>
    <cellStyle name="Euro 2 2 3 4 2" xfId="310" xr:uid="{00000000-0005-0000-0000-00003A010000}"/>
    <cellStyle name="Euro 2 2 3 5" xfId="311" xr:uid="{00000000-0005-0000-0000-00003B010000}"/>
    <cellStyle name="Euro 2 2 4" xfId="312" xr:uid="{00000000-0005-0000-0000-00003C010000}"/>
    <cellStyle name="Euro 2 2 4 2" xfId="313" xr:uid="{00000000-0005-0000-0000-00003D010000}"/>
    <cellStyle name="Euro 2 2 4 2 2" xfId="314" xr:uid="{00000000-0005-0000-0000-00003E010000}"/>
    <cellStyle name="Euro 2 2 4 3" xfId="315" xr:uid="{00000000-0005-0000-0000-00003F010000}"/>
    <cellStyle name="Euro 2 2 4 3 2" xfId="316" xr:uid="{00000000-0005-0000-0000-000040010000}"/>
    <cellStyle name="Euro 2 2 4 4" xfId="317" xr:uid="{00000000-0005-0000-0000-000041010000}"/>
    <cellStyle name="Euro 2 2 4 4 2" xfId="318" xr:uid="{00000000-0005-0000-0000-000042010000}"/>
    <cellStyle name="Euro 2 2 4 5" xfId="319" xr:uid="{00000000-0005-0000-0000-000043010000}"/>
    <cellStyle name="Euro 2 2 5" xfId="320" xr:uid="{00000000-0005-0000-0000-000044010000}"/>
    <cellStyle name="Euro 2 2 5 2" xfId="321" xr:uid="{00000000-0005-0000-0000-000045010000}"/>
    <cellStyle name="Euro 2 2 5 2 2" xfId="322" xr:uid="{00000000-0005-0000-0000-000046010000}"/>
    <cellStyle name="Euro 2 2 5 3" xfId="323" xr:uid="{00000000-0005-0000-0000-000047010000}"/>
    <cellStyle name="Euro 2 2 5 3 2" xfId="324" xr:uid="{00000000-0005-0000-0000-000048010000}"/>
    <cellStyle name="Euro 2 2 5 4" xfId="325" xr:uid="{00000000-0005-0000-0000-000049010000}"/>
    <cellStyle name="Euro 2 2 5 4 2" xfId="326" xr:uid="{00000000-0005-0000-0000-00004A010000}"/>
    <cellStyle name="Euro 2 2 5 5" xfId="327" xr:uid="{00000000-0005-0000-0000-00004B010000}"/>
    <cellStyle name="Euro 2 2 6" xfId="328" xr:uid="{00000000-0005-0000-0000-00004C010000}"/>
    <cellStyle name="Euro 2 2 6 2" xfId="329" xr:uid="{00000000-0005-0000-0000-00004D010000}"/>
    <cellStyle name="Euro 2 2 6 2 2" xfId="330" xr:uid="{00000000-0005-0000-0000-00004E010000}"/>
    <cellStyle name="Euro 2 2 6 3" xfId="331" xr:uid="{00000000-0005-0000-0000-00004F010000}"/>
    <cellStyle name="Euro 2 2 6 3 2" xfId="332" xr:uid="{00000000-0005-0000-0000-000050010000}"/>
    <cellStyle name="Euro 2 2 6 4" xfId="333" xr:uid="{00000000-0005-0000-0000-000051010000}"/>
    <cellStyle name="Euro 2 2 6 4 2" xfId="334" xr:uid="{00000000-0005-0000-0000-000052010000}"/>
    <cellStyle name="Euro 2 2 6 5" xfId="335" xr:uid="{00000000-0005-0000-0000-000053010000}"/>
    <cellStyle name="Euro 2 2 7" xfId="336" xr:uid="{00000000-0005-0000-0000-000054010000}"/>
    <cellStyle name="Euro 2 3" xfId="337" xr:uid="{00000000-0005-0000-0000-000055010000}"/>
    <cellStyle name="Euro 2 3 2" xfId="338" xr:uid="{00000000-0005-0000-0000-000056010000}"/>
    <cellStyle name="Euro 2 3 2 2" xfId="339" xr:uid="{00000000-0005-0000-0000-000057010000}"/>
    <cellStyle name="Euro 2 3 3" xfId="340" xr:uid="{00000000-0005-0000-0000-000058010000}"/>
    <cellStyle name="Euro 2 3 3 2" xfId="341" xr:uid="{00000000-0005-0000-0000-000059010000}"/>
    <cellStyle name="Euro 2 3 4" xfId="342" xr:uid="{00000000-0005-0000-0000-00005A010000}"/>
    <cellStyle name="Euro 2 3 4 2" xfId="343" xr:uid="{00000000-0005-0000-0000-00005B010000}"/>
    <cellStyle name="Euro 2 3 5" xfId="344" xr:uid="{00000000-0005-0000-0000-00005C010000}"/>
    <cellStyle name="Euro 2 4" xfId="345" xr:uid="{00000000-0005-0000-0000-00005D010000}"/>
    <cellStyle name="Euro 2 4 2" xfId="346" xr:uid="{00000000-0005-0000-0000-00005E010000}"/>
    <cellStyle name="Euro 2 5" xfId="347" xr:uid="{00000000-0005-0000-0000-00005F010000}"/>
    <cellStyle name="Euro 2 5 2" xfId="348" xr:uid="{00000000-0005-0000-0000-000060010000}"/>
    <cellStyle name="Euro 2 6" xfId="349" xr:uid="{00000000-0005-0000-0000-000061010000}"/>
    <cellStyle name="Euro 2 6 2" xfId="350" xr:uid="{00000000-0005-0000-0000-000062010000}"/>
    <cellStyle name="Euro 2 7" xfId="351" xr:uid="{00000000-0005-0000-0000-000063010000}"/>
    <cellStyle name="Euro 2 7 2" xfId="352" xr:uid="{00000000-0005-0000-0000-000064010000}"/>
    <cellStyle name="Euro 2 8" xfId="353" xr:uid="{00000000-0005-0000-0000-000065010000}"/>
    <cellStyle name="Euro 2 8 2" xfId="354" xr:uid="{00000000-0005-0000-0000-000066010000}"/>
    <cellStyle name="Euro 2 9" xfId="355" xr:uid="{00000000-0005-0000-0000-000067010000}"/>
    <cellStyle name="Euro 2 9 2" xfId="356" xr:uid="{00000000-0005-0000-0000-000068010000}"/>
    <cellStyle name="Euro 3" xfId="357" xr:uid="{00000000-0005-0000-0000-000069010000}"/>
    <cellStyle name="Euro 3 2" xfId="358" xr:uid="{00000000-0005-0000-0000-00006A010000}"/>
    <cellStyle name="Euro 3 2 2" xfId="359" xr:uid="{00000000-0005-0000-0000-00006B010000}"/>
    <cellStyle name="Euro 3 3" xfId="360" xr:uid="{00000000-0005-0000-0000-00006C010000}"/>
    <cellStyle name="Euro 3 3 2" xfId="361" xr:uid="{00000000-0005-0000-0000-00006D010000}"/>
    <cellStyle name="Euro 3 4" xfId="362" xr:uid="{00000000-0005-0000-0000-00006E010000}"/>
    <cellStyle name="Euro 3 4 2" xfId="363" xr:uid="{00000000-0005-0000-0000-00006F010000}"/>
    <cellStyle name="Euro 3 5" xfId="364" xr:uid="{00000000-0005-0000-0000-000070010000}"/>
    <cellStyle name="Euro 3 5 2" xfId="365" xr:uid="{00000000-0005-0000-0000-000071010000}"/>
    <cellStyle name="Euro 3 6" xfId="366" xr:uid="{00000000-0005-0000-0000-000072010000}"/>
    <cellStyle name="Euro 4" xfId="367" xr:uid="{00000000-0005-0000-0000-000073010000}"/>
    <cellStyle name="Euro 4 2" xfId="368" xr:uid="{00000000-0005-0000-0000-000074010000}"/>
    <cellStyle name="Euro 4 2 2" xfId="369" xr:uid="{00000000-0005-0000-0000-000075010000}"/>
    <cellStyle name="Euro 4 3" xfId="370" xr:uid="{00000000-0005-0000-0000-000076010000}"/>
    <cellStyle name="Euro 4 3 2" xfId="371" xr:uid="{00000000-0005-0000-0000-000077010000}"/>
    <cellStyle name="Euro 4 4" xfId="372" xr:uid="{00000000-0005-0000-0000-000078010000}"/>
    <cellStyle name="Euro 4 4 2" xfId="373" xr:uid="{00000000-0005-0000-0000-000079010000}"/>
    <cellStyle name="Euro 4 5" xfId="374" xr:uid="{00000000-0005-0000-0000-00007A010000}"/>
    <cellStyle name="Euro 4 5 2" xfId="375" xr:uid="{00000000-0005-0000-0000-00007B010000}"/>
    <cellStyle name="Euro 4 6" xfId="376" xr:uid="{00000000-0005-0000-0000-00007C010000}"/>
    <cellStyle name="Euro 5" xfId="377" xr:uid="{00000000-0005-0000-0000-00007D010000}"/>
    <cellStyle name="Euro 5 2" xfId="378" xr:uid="{00000000-0005-0000-0000-00007E010000}"/>
    <cellStyle name="Euro 5 2 2" xfId="379" xr:uid="{00000000-0005-0000-0000-00007F010000}"/>
    <cellStyle name="Euro 5 3" xfId="380" xr:uid="{00000000-0005-0000-0000-000080010000}"/>
    <cellStyle name="Euro 5 3 2" xfId="381" xr:uid="{00000000-0005-0000-0000-000081010000}"/>
    <cellStyle name="Euro 5 4" xfId="382" xr:uid="{00000000-0005-0000-0000-000082010000}"/>
    <cellStyle name="Euro 5 4 2" xfId="383" xr:uid="{00000000-0005-0000-0000-000083010000}"/>
    <cellStyle name="Euro 5 5" xfId="384" xr:uid="{00000000-0005-0000-0000-000084010000}"/>
    <cellStyle name="Euro 6" xfId="385" xr:uid="{00000000-0005-0000-0000-000085010000}"/>
    <cellStyle name="Euro 6 2" xfId="386" xr:uid="{00000000-0005-0000-0000-000086010000}"/>
    <cellStyle name="Euro 6 2 2" xfId="387" xr:uid="{00000000-0005-0000-0000-000087010000}"/>
    <cellStyle name="Euro 6 3" xfId="388" xr:uid="{00000000-0005-0000-0000-000088010000}"/>
    <cellStyle name="Euro 6 3 2" xfId="389" xr:uid="{00000000-0005-0000-0000-000089010000}"/>
    <cellStyle name="Euro 6 4" xfId="390" xr:uid="{00000000-0005-0000-0000-00008A010000}"/>
    <cellStyle name="Euro 6 4 2" xfId="391" xr:uid="{00000000-0005-0000-0000-00008B010000}"/>
    <cellStyle name="Euro 6 5" xfId="392" xr:uid="{00000000-0005-0000-0000-00008C010000}"/>
    <cellStyle name="Euro 7" xfId="393" xr:uid="{00000000-0005-0000-0000-00008D010000}"/>
    <cellStyle name="Euro 7 2" xfId="394" xr:uid="{00000000-0005-0000-0000-00008E010000}"/>
    <cellStyle name="Euro 7 2 2" xfId="395" xr:uid="{00000000-0005-0000-0000-00008F010000}"/>
    <cellStyle name="Euro 7 3" xfId="396" xr:uid="{00000000-0005-0000-0000-000090010000}"/>
    <cellStyle name="Euro 7 3 2" xfId="397" xr:uid="{00000000-0005-0000-0000-000091010000}"/>
    <cellStyle name="Euro 7 4" xfId="398" xr:uid="{00000000-0005-0000-0000-000092010000}"/>
    <cellStyle name="Euro 7 4 2" xfId="399" xr:uid="{00000000-0005-0000-0000-000093010000}"/>
    <cellStyle name="Euro 7 5" xfId="400" xr:uid="{00000000-0005-0000-0000-000094010000}"/>
    <cellStyle name="Euro 8" xfId="401" xr:uid="{00000000-0005-0000-0000-000095010000}"/>
    <cellStyle name="Euro 8 2" xfId="402" xr:uid="{00000000-0005-0000-0000-000096010000}"/>
    <cellStyle name="Euro 8 2 2" xfId="403" xr:uid="{00000000-0005-0000-0000-000097010000}"/>
    <cellStyle name="Euro 8 3" xfId="404" xr:uid="{00000000-0005-0000-0000-000098010000}"/>
    <cellStyle name="Euro 8 3 2" xfId="405" xr:uid="{00000000-0005-0000-0000-000099010000}"/>
    <cellStyle name="Euro 8 4" xfId="406" xr:uid="{00000000-0005-0000-0000-00009A010000}"/>
    <cellStyle name="Euro 8 4 2" xfId="407" xr:uid="{00000000-0005-0000-0000-00009B010000}"/>
    <cellStyle name="Euro 8 5" xfId="408" xr:uid="{00000000-0005-0000-0000-00009C010000}"/>
    <cellStyle name="Euro 9" xfId="409" xr:uid="{00000000-0005-0000-0000-00009D010000}"/>
    <cellStyle name="Euro 9 10" xfId="410" xr:uid="{00000000-0005-0000-0000-00009E010000}"/>
    <cellStyle name="Euro 9 2" xfId="411" xr:uid="{00000000-0005-0000-0000-00009F010000}"/>
    <cellStyle name="Euro 9 2 2" xfId="412" xr:uid="{00000000-0005-0000-0000-0000A0010000}"/>
    <cellStyle name="Euro 9 3" xfId="413" xr:uid="{00000000-0005-0000-0000-0000A1010000}"/>
    <cellStyle name="Euro 9 3 2" xfId="414" xr:uid="{00000000-0005-0000-0000-0000A2010000}"/>
    <cellStyle name="Euro 9 4" xfId="415" xr:uid="{00000000-0005-0000-0000-0000A3010000}"/>
    <cellStyle name="Euro 9 4 2" xfId="416" xr:uid="{00000000-0005-0000-0000-0000A4010000}"/>
    <cellStyle name="Euro 9 5" xfId="417" xr:uid="{00000000-0005-0000-0000-0000A5010000}"/>
    <cellStyle name="Euro 9 5 2" xfId="418" xr:uid="{00000000-0005-0000-0000-0000A6010000}"/>
    <cellStyle name="Euro 9 6" xfId="419" xr:uid="{00000000-0005-0000-0000-0000A7010000}"/>
    <cellStyle name="Euro 9 6 2" xfId="420" xr:uid="{00000000-0005-0000-0000-0000A8010000}"/>
    <cellStyle name="Euro 9 7" xfId="421" xr:uid="{00000000-0005-0000-0000-0000A9010000}"/>
    <cellStyle name="Euro 9 7 2" xfId="422" xr:uid="{00000000-0005-0000-0000-0000AA010000}"/>
    <cellStyle name="Euro 9 8" xfId="423" xr:uid="{00000000-0005-0000-0000-0000AB010000}"/>
    <cellStyle name="Euro 9 8 2" xfId="424" xr:uid="{00000000-0005-0000-0000-0000AC010000}"/>
    <cellStyle name="Euro 9 9" xfId="425" xr:uid="{00000000-0005-0000-0000-0000AD010000}"/>
    <cellStyle name="Euro 9 9 2" xfId="426" xr:uid="{00000000-0005-0000-0000-0000AE010000}"/>
    <cellStyle name="Explanatory Text 2" xfId="427" xr:uid="{00000000-0005-0000-0000-0000AF010000}"/>
    <cellStyle name="Good 2" xfId="428" xr:uid="{00000000-0005-0000-0000-0000B0010000}"/>
    <cellStyle name="Heading 1 2" xfId="429" xr:uid="{00000000-0005-0000-0000-0000B1010000}"/>
    <cellStyle name="Heading 2 2" xfId="430" xr:uid="{00000000-0005-0000-0000-0000B2010000}"/>
    <cellStyle name="Heading 3 2" xfId="431" xr:uid="{00000000-0005-0000-0000-0000B3010000}"/>
    <cellStyle name="Heading 4 2" xfId="432" xr:uid="{00000000-0005-0000-0000-0000B4010000}"/>
    <cellStyle name="Incorrecto 2" xfId="433" xr:uid="{00000000-0005-0000-0000-0000B5010000}"/>
    <cellStyle name="Incorrecto 2 2" xfId="434" xr:uid="{00000000-0005-0000-0000-0000B6010000}"/>
    <cellStyle name="Incorrecto 2 2 2" xfId="435" xr:uid="{00000000-0005-0000-0000-0000B7010000}"/>
    <cellStyle name="Incorrecto 2 3" xfId="436" xr:uid="{00000000-0005-0000-0000-0000B8010000}"/>
    <cellStyle name="Incorrecto 3" xfId="437" xr:uid="{00000000-0005-0000-0000-0000B9010000}"/>
    <cellStyle name="Incorrecto 3 2" xfId="438" xr:uid="{00000000-0005-0000-0000-0000BA010000}"/>
    <cellStyle name="Incorrecto 4" xfId="439" xr:uid="{00000000-0005-0000-0000-0000BB010000}"/>
    <cellStyle name="Input 2" xfId="440" xr:uid="{00000000-0005-0000-0000-0000BC010000}"/>
    <cellStyle name="Linked Cell 2" xfId="441" xr:uid="{00000000-0005-0000-0000-0000BD010000}"/>
    <cellStyle name="Linked Cell 3" xfId="442" xr:uid="{00000000-0005-0000-0000-0000BE010000}"/>
    <cellStyle name="Millares [0] 2" xfId="1058" xr:uid="{00000000-0005-0000-0000-000026040000}"/>
    <cellStyle name="Millares [0] 2 2" xfId="1059" xr:uid="{00000000-0005-0000-0000-000027040000}"/>
    <cellStyle name="Millares [0] 2 2 2" xfId="1060" xr:uid="{00000000-0005-0000-0000-000028040000}"/>
    <cellStyle name="Millares [0] 2 2 2 2" xfId="1061" xr:uid="{00000000-0005-0000-0000-000029040000}"/>
    <cellStyle name="Millares [0] 2 2 3" xfId="1062" xr:uid="{00000000-0005-0000-0000-00002A040000}"/>
    <cellStyle name="Millares [0] 2 3" xfId="1063" xr:uid="{00000000-0005-0000-0000-00002B040000}"/>
    <cellStyle name="Millares [0] 2 3 2" xfId="1064" xr:uid="{00000000-0005-0000-0000-00002C040000}"/>
    <cellStyle name="Millares [0] 2 4" xfId="1065" xr:uid="{00000000-0005-0000-0000-00002D040000}"/>
    <cellStyle name="Millares [0] 2 5" xfId="1066" xr:uid="{00000000-0005-0000-0000-00002E040000}"/>
    <cellStyle name="Millares [0] 3" xfId="1067" xr:uid="{00000000-0005-0000-0000-00002F040000}"/>
    <cellStyle name="Millares [0] 3 2" xfId="1068" xr:uid="{00000000-0005-0000-0000-000030040000}"/>
    <cellStyle name="Millares [0] 3 2 2" xfId="1069" xr:uid="{00000000-0005-0000-0000-000031040000}"/>
    <cellStyle name="Millares [0] 3 2 2 2" xfId="1070" xr:uid="{00000000-0005-0000-0000-000032040000}"/>
    <cellStyle name="Millares [0] 3 2 3" xfId="1071" xr:uid="{00000000-0005-0000-0000-000033040000}"/>
    <cellStyle name="Millares [0] 3 3" xfId="1072" xr:uid="{00000000-0005-0000-0000-000034040000}"/>
    <cellStyle name="Millares [0] 3 3 2" xfId="1073" xr:uid="{00000000-0005-0000-0000-000035040000}"/>
    <cellStyle name="Millares [0] 3 4" xfId="1074" xr:uid="{00000000-0005-0000-0000-000036040000}"/>
    <cellStyle name="Millares [0] 3 5" xfId="1075" xr:uid="{00000000-0005-0000-0000-000037040000}"/>
    <cellStyle name="Millares [0] 4" xfId="1076" xr:uid="{00000000-0005-0000-0000-000038040000}"/>
    <cellStyle name="Millares [0] 4 2" xfId="1077" xr:uid="{00000000-0005-0000-0000-000039040000}"/>
    <cellStyle name="Millares [0] 4 2 2" xfId="1078" xr:uid="{00000000-0005-0000-0000-00003A040000}"/>
    <cellStyle name="Millares [0] 4 2 2 2" xfId="1079" xr:uid="{00000000-0005-0000-0000-00003B040000}"/>
    <cellStyle name="Millares [0] 4 2 3" xfId="1080" xr:uid="{00000000-0005-0000-0000-00003C040000}"/>
    <cellStyle name="Millares [0] 4 3" xfId="1081" xr:uid="{00000000-0005-0000-0000-00003D040000}"/>
    <cellStyle name="Millares [0] 4 3 2" xfId="1082" xr:uid="{00000000-0005-0000-0000-00003E040000}"/>
    <cellStyle name="Millares [0] 4 4" xfId="1083" xr:uid="{00000000-0005-0000-0000-00003F040000}"/>
    <cellStyle name="Millares [0] 4 5" xfId="1084" xr:uid="{00000000-0005-0000-0000-000040040000}"/>
    <cellStyle name="Millares [0] 5" xfId="1085" xr:uid="{00000000-0005-0000-0000-000041040000}"/>
    <cellStyle name="Millares [0] 5 2" xfId="1086" xr:uid="{00000000-0005-0000-0000-000042040000}"/>
    <cellStyle name="Millares [0] 5 2 2" xfId="1087" xr:uid="{00000000-0005-0000-0000-000043040000}"/>
    <cellStyle name="Millares [0] 5 2 2 2" xfId="1088" xr:uid="{00000000-0005-0000-0000-000044040000}"/>
    <cellStyle name="Millares [0] 5 2 3" xfId="1089" xr:uid="{00000000-0005-0000-0000-000045040000}"/>
    <cellStyle name="Millares [0] 5 3" xfId="1090" xr:uid="{00000000-0005-0000-0000-000046040000}"/>
    <cellStyle name="Millares [0] 5 3 2" xfId="1091" xr:uid="{00000000-0005-0000-0000-000047040000}"/>
    <cellStyle name="Millares [0] 5 4" xfId="1092" xr:uid="{00000000-0005-0000-0000-000048040000}"/>
    <cellStyle name="Millares [0] 5 5" xfId="1093" xr:uid="{00000000-0005-0000-0000-000049040000}"/>
    <cellStyle name="Millares [0] 6" xfId="1094" xr:uid="{00000000-0005-0000-0000-00004A040000}"/>
    <cellStyle name="Millares [0] 6 2" xfId="1095" xr:uid="{00000000-0005-0000-0000-00004B040000}"/>
    <cellStyle name="Millares [0] 6 2 2" xfId="1096" xr:uid="{00000000-0005-0000-0000-00004C040000}"/>
    <cellStyle name="Millares [0] 6 2 2 2" xfId="1097" xr:uid="{00000000-0005-0000-0000-00004D040000}"/>
    <cellStyle name="Millares [0] 6 2 3" xfId="1098" xr:uid="{00000000-0005-0000-0000-00004E040000}"/>
    <cellStyle name="Millares [0] 6 3" xfId="1099" xr:uid="{00000000-0005-0000-0000-00004F040000}"/>
    <cellStyle name="Millares [0] 6 3 2" xfId="1100" xr:uid="{00000000-0005-0000-0000-000050040000}"/>
    <cellStyle name="Millares [0] 6 4" xfId="1101" xr:uid="{00000000-0005-0000-0000-000051040000}"/>
    <cellStyle name="Millares [0] 6 5" xfId="1102" xr:uid="{00000000-0005-0000-0000-000052040000}"/>
    <cellStyle name="Millares 10" xfId="443" xr:uid="{00000000-0005-0000-0000-0000BF010000}"/>
    <cellStyle name="Millares 10 2" xfId="444" xr:uid="{00000000-0005-0000-0000-0000C0010000}"/>
    <cellStyle name="Millares 10 2 2" xfId="445" xr:uid="{00000000-0005-0000-0000-0000C1010000}"/>
    <cellStyle name="Millares 10 2 3" xfId="446" xr:uid="{00000000-0005-0000-0000-0000C2010000}"/>
    <cellStyle name="Millares 10 3" xfId="447" xr:uid="{00000000-0005-0000-0000-0000C3010000}"/>
    <cellStyle name="Millares 10 3 2 2" xfId="448" xr:uid="{00000000-0005-0000-0000-0000C4010000}"/>
    <cellStyle name="Millares 10 3 2 2 2" xfId="449" xr:uid="{00000000-0005-0000-0000-0000C5010000}"/>
    <cellStyle name="Millares 10 3 2 2 2 5" xfId="450" xr:uid="{00000000-0005-0000-0000-0000C6010000}"/>
    <cellStyle name="Millares 10 3 2 2 2 5 10" xfId="451" xr:uid="{00000000-0005-0000-0000-0000C7010000}"/>
    <cellStyle name="Millares 10 3 2 2 2 5 2" xfId="452" xr:uid="{00000000-0005-0000-0000-0000C8010000}"/>
    <cellStyle name="Millares 10 3 2 2 2 5 3" xfId="453" xr:uid="{00000000-0005-0000-0000-0000C9010000}"/>
    <cellStyle name="Millares 10 3 2 2 2 5 4" xfId="454" xr:uid="{00000000-0005-0000-0000-0000CA010000}"/>
    <cellStyle name="Millares 10 3 2 2 3" xfId="455" xr:uid="{00000000-0005-0000-0000-0000CB010000}"/>
    <cellStyle name="Millares 10 3 2 2 3 7" xfId="456" xr:uid="{00000000-0005-0000-0000-0000CC010000}"/>
    <cellStyle name="Millares 10 3 2 2 4" xfId="457" xr:uid="{00000000-0005-0000-0000-0000CD010000}"/>
    <cellStyle name="Millares 10 4" xfId="458" xr:uid="{00000000-0005-0000-0000-0000CE010000}"/>
    <cellStyle name="Millares 10 5" xfId="459" xr:uid="{00000000-0005-0000-0000-0000CF010000}"/>
    <cellStyle name="Millares 10 6" xfId="460" xr:uid="{00000000-0005-0000-0000-0000D0010000}"/>
    <cellStyle name="Millares 10 7" xfId="461" xr:uid="{00000000-0005-0000-0000-0000D1010000}"/>
    <cellStyle name="Millares 11" xfId="462" xr:uid="{00000000-0005-0000-0000-0000D2010000}"/>
    <cellStyle name="Millares 11 2" xfId="463" xr:uid="{00000000-0005-0000-0000-0000D3010000}"/>
    <cellStyle name="Millares 11 2 2" xfId="464" xr:uid="{00000000-0005-0000-0000-0000D4010000}"/>
    <cellStyle name="Millares 11 3" xfId="465" xr:uid="{00000000-0005-0000-0000-0000D5010000}"/>
    <cellStyle name="Millares 11 3 2" xfId="466" xr:uid="{00000000-0005-0000-0000-0000D6010000}"/>
    <cellStyle name="Millares 11 4" xfId="467" xr:uid="{00000000-0005-0000-0000-0000D7010000}"/>
    <cellStyle name="Millares 11 5" xfId="468" xr:uid="{00000000-0005-0000-0000-0000D8010000}"/>
    <cellStyle name="Millares 12" xfId="469" xr:uid="{00000000-0005-0000-0000-0000D9010000}"/>
    <cellStyle name="Millares 12 2" xfId="470" xr:uid="{00000000-0005-0000-0000-0000DA010000}"/>
    <cellStyle name="Millares 12 2 2" xfId="471" xr:uid="{00000000-0005-0000-0000-0000DB010000}"/>
    <cellStyle name="Millares 12 3" xfId="472" xr:uid="{00000000-0005-0000-0000-0000DC010000}"/>
    <cellStyle name="Millares 13" xfId="473" xr:uid="{00000000-0005-0000-0000-0000DD010000}"/>
    <cellStyle name="Millares 13 2" xfId="474" xr:uid="{00000000-0005-0000-0000-0000DE010000}"/>
    <cellStyle name="Millares 13 2 2" xfId="475" xr:uid="{00000000-0005-0000-0000-0000DF010000}"/>
    <cellStyle name="Millares 13 3" xfId="476" xr:uid="{00000000-0005-0000-0000-0000E0010000}"/>
    <cellStyle name="Millares 14" xfId="477" xr:uid="{00000000-0005-0000-0000-0000E1010000}"/>
    <cellStyle name="Millares 14 2" xfId="478" xr:uid="{00000000-0005-0000-0000-0000E2010000}"/>
    <cellStyle name="Millares 14 2 2" xfId="479" xr:uid="{00000000-0005-0000-0000-0000E3010000}"/>
    <cellStyle name="Millares 14 3" xfId="480" xr:uid="{00000000-0005-0000-0000-0000E4010000}"/>
    <cellStyle name="Millares 15" xfId="481" xr:uid="{00000000-0005-0000-0000-0000E5010000}"/>
    <cellStyle name="Millares 15 2" xfId="482" xr:uid="{00000000-0005-0000-0000-0000E6010000}"/>
    <cellStyle name="Millares 15 2 2" xfId="483" xr:uid="{00000000-0005-0000-0000-0000E7010000}"/>
    <cellStyle name="Millares 15 3" xfId="484" xr:uid="{00000000-0005-0000-0000-0000E8010000}"/>
    <cellStyle name="Millares 16" xfId="485" xr:uid="{00000000-0005-0000-0000-0000E9010000}"/>
    <cellStyle name="Millares 16 2" xfId="486" xr:uid="{00000000-0005-0000-0000-0000EA010000}"/>
    <cellStyle name="Millares 17" xfId="487" xr:uid="{00000000-0005-0000-0000-0000EB010000}"/>
    <cellStyle name="Millares 17 2" xfId="488" xr:uid="{00000000-0005-0000-0000-0000EC010000}"/>
    <cellStyle name="Millares 18" xfId="489" xr:uid="{00000000-0005-0000-0000-0000ED010000}"/>
    <cellStyle name="Millares 18 2" xfId="490" xr:uid="{00000000-0005-0000-0000-0000EE010000}"/>
    <cellStyle name="Millares 19" xfId="491" xr:uid="{00000000-0005-0000-0000-0000EF010000}"/>
    <cellStyle name="Millares 19 2" xfId="492" xr:uid="{00000000-0005-0000-0000-0000F0010000}"/>
    <cellStyle name="Millares 2" xfId="493" xr:uid="{00000000-0005-0000-0000-0000F1010000}"/>
    <cellStyle name="Millares 2 14" xfId="494" xr:uid="{00000000-0005-0000-0000-0000F2010000}"/>
    <cellStyle name="Millares 2 2" xfId="495" xr:uid="{00000000-0005-0000-0000-0000F3010000}"/>
    <cellStyle name="Millares 2 2 2" xfId="496" xr:uid="{00000000-0005-0000-0000-0000F4010000}"/>
    <cellStyle name="Millares 2 2 2 2" xfId="497" xr:uid="{00000000-0005-0000-0000-0000F5010000}"/>
    <cellStyle name="Millares 2 2 2 2 2" xfId="498" xr:uid="{00000000-0005-0000-0000-0000F6010000}"/>
    <cellStyle name="Millares 2 2 2 2 2 2" xfId="499" xr:uid="{00000000-0005-0000-0000-0000F7010000}"/>
    <cellStyle name="Millares 2 2 2 2 3" xfId="500" xr:uid="{00000000-0005-0000-0000-0000F8010000}"/>
    <cellStyle name="Millares 2 2 2 3" xfId="501" xr:uid="{00000000-0005-0000-0000-0000F9010000}"/>
    <cellStyle name="Millares 2 2 2 3 2" xfId="502" xr:uid="{00000000-0005-0000-0000-0000FA010000}"/>
    <cellStyle name="Millares 2 2 2 4" xfId="503" xr:uid="{00000000-0005-0000-0000-0000FB010000}"/>
    <cellStyle name="Millares 2 2 2 5" xfId="504" xr:uid="{00000000-0005-0000-0000-0000FC010000}"/>
    <cellStyle name="Millares 2 2 3" xfId="505" xr:uid="{00000000-0005-0000-0000-0000FD010000}"/>
    <cellStyle name="Millares 2 2 3 2" xfId="506" xr:uid="{00000000-0005-0000-0000-0000FE010000}"/>
    <cellStyle name="Millares 2 2 3 2 2" xfId="507" xr:uid="{00000000-0005-0000-0000-0000FF010000}"/>
    <cellStyle name="Millares 2 2 3 2 2 2" xfId="508" xr:uid="{00000000-0005-0000-0000-000000020000}"/>
    <cellStyle name="Millares 2 2 3 2 3" xfId="509" xr:uid="{00000000-0005-0000-0000-000001020000}"/>
    <cellStyle name="Millares 2 2 3 3" xfId="510" xr:uid="{00000000-0005-0000-0000-000002020000}"/>
    <cellStyle name="Millares 2 2 3 3 2" xfId="511" xr:uid="{00000000-0005-0000-0000-000003020000}"/>
    <cellStyle name="Millares 2 2 3 4" xfId="512" xr:uid="{00000000-0005-0000-0000-000004020000}"/>
    <cellStyle name="Millares 2 2 3_Sheet2" xfId="513" xr:uid="{00000000-0005-0000-0000-000005020000}"/>
    <cellStyle name="Millares 2 2 4" xfId="514" xr:uid="{00000000-0005-0000-0000-000006020000}"/>
    <cellStyle name="Millares 2 2 4 2" xfId="515" xr:uid="{00000000-0005-0000-0000-000007020000}"/>
    <cellStyle name="Millares 2 2 4 2 2" xfId="516" xr:uid="{00000000-0005-0000-0000-000008020000}"/>
    <cellStyle name="Millares 2 2 4 2 2 2" xfId="517" xr:uid="{00000000-0005-0000-0000-000009020000}"/>
    <cellStyle name="Millares 2 2 4 2 3" xfId="518" xr:uid="{00000000-0005-0000-0000-00000A020000}"/>
    <cellStyle name="Millares 2 2 4 3" xfId="519" xr:uid="{00000000-0005-0000-0000-00000B020000}"/>
    <cellStyle name="Millares 2 2 4 3 2" xfId="520" xr:uid="{00000000-0005-0000-0000-00000C020000}"/>
    <cellStyle name="Millares 2 2 4 4" xfId="521" xr:uid="{00000000-0005-0000-0000-00000D020000}"/>
    <cellStyle name="Millares 2 2 4 5" xfId="522" xr:uid="{00000000-0005-0000-0000-00000E020000}"/>
    <cellStyle name="Millares 2 2 5" xfId="523" xr:uid="{00000000-0005-0000-0000-00000F020000}"/>
    <cellStyle name="Millares 2 2 5 2" xfId="524" xr:uid="{00000000-0005-0000-0000-000010020000}"/>
    <cellStyle name="Millares 2 2 5 2 2" xfId="525" xr:uid="{00000000-0005-0000-0000-000011020000}"/>
    <cellStyle name="Millares 2 2 5 2 2 2" xfId="526" xr:uid="{00000000-0005-0000-0000-000012020000}"/>
    <cellStyle name="Millares 2 2 5 2 3" xfId="527" xr:uid="{00000000-0005-0000-0000-000013020000}"/>
    <cellStyle name="Millares 2 2 5 3" xfId="528" xr:uid="{00000000-0005-0000-0000-000014020000}"/>
    <cellStyle name="Millares 2 2 5 3 2" xfId="529" xr:uid="{00000000-0005-0000-0000-000015020000}"/>
    <cellStyle name="Millares 2 2 5 4" xfId="530" xr:uid="{00000000-0005-0000-0000-000016020000}"/>
    <cellStyle name="Millares 2 2 5 5" xfId="531" xr:uid="{00000000-0005-0000-0000-000017020000}"/>
    <cellStyle name="Millares 2 2 6" xfId="532" xr:uid="{00000000-0005-0000-0000-000018020000}"/>
    <cellStyle name="Millares 2 2 6 2" xfId="533" xr:uid="{00000000-0005-0000-0000-000019020000}"/>
    <cellStyle name="Millares 2 2 6 2 2" xfId="534" xr:uid="{00000000-0005-0000-0000-00001A020000}"/>
    <cellStyle name="Millares 2 2 6 3" xfId="535" xr:uid="{00000000-0005-0000-0000-00001B020000}"/>
    <cellStyle name="Millares 2 2 7" xfId="536" xr:uid="{00000000-0005-0000-0000-00001C020000}"/>
    <cellStyle name="Millares 2 2 7 2" xfId="537" xr:uid="{00000000-0005-0000-0000-00001D020000}"/>
    <cellStyle name="Millares 2 2 8" xfId="538" xr:uid="{00000000-0005-0000-0000-00001E020000}"/>
    <cellStyle name="Millares 2 2 9" xfId="539" xr:uid="{00000000-0005-0000-0000-00001F020000}"/>
    <cellStyle name="Millares 2 3" xfId="540" xr:uid="{00000000-0005-0000-0000-000020020000}"/>
    <cellStyle name="Millares 2 3 2" xfId="541" xr:uid="{00000000-0005-0000-0000-000021020000}"/>
    <cellStyle name="Millares 2 3 2 2" xfId="542" xr:uid="{00000000-0005-0000-0000-000022020000}"/>
    <cellStyle name="Millares 2 3 2 2 2" xfId="543" xr:uid="{00000000-0005-0000-0000-000023020000}"/>
    <cellStyle name="Millares 2 3 2 2 2 2" xfId="544" xr:uid="{00000000-0005-0000-0000-000024020000}"/>
    <cellStyle name="Millares 2 3 2 2 3" xfId="545" xr:uid="{00000000-0005-0000-0000-000025020000}"/>
    <cellStyle name="Millares 2 3 2 3" xfId="546" xr:uid="{00000000-0005-0000-0000-000026020000}"/>
    <cellStyle name="Millares 2 3 2 3 2" xfId="547" xr:uid="{00000000-0005-0000-0000-000027020000}"/>
    <cellStyle name="Millares 2 3 2 4" xfId="548" xr:uid="{00000000-0005-0000-0000-000028020000}"/>
    <cellStyle name="Millares 2 3 2 5" xfId="549" xr:uid="{00000000-0005-0000-0000-000029020000}"/>
    <cellStyle name="Millares 2 3 3" xfId="550" xr:uid="{00000000-0005-0000-0000-00002A020000}"/>
    <cellStyle name="Millares 2 3 3 2" xfId="551" xr:uid="{00000000-0005-0000-0000-00002B020000}"/>
    <cellStyle name="Millares 2 3 3 2 2" xfId="552" xr:uid="{00000000-0005-0000-0000-00002C020000}"/>
    <cellStyle name="Millares 2 3 3 2 2 2" xfId="553" xr:uid="{00000000-0005-0000-0000-00002D020000}"/>
    <cellStyle name="Millares 2 3 3 2 3" xfId="554" xr:uid="{00000000-0005-0000-0000-00002E020000}"/>
    <cellStyle name="Millares 2 3 3 3" xfId="555" xr:uid="{00000000-0005-0000-0000-00002F020000}"/>
    <cellStyle name="Millares 2 3 3 3 2" xfId="556" xr:uid="{00000000-0005-0000-0000-000030020000}"/>
    <cellStyle name="Millares 2 3 3 4" xfId="557" xr:uid="{00000000-0005-0000-0000-000031020000}"/>
    <cellStyle name="Millares 2 3 3 5" xfId="558" xr:uid="{00000000-0005-0000-0000-000032020000}"/>
    <cellStyle name="Millares 2 3 4" xfId="559" xr:uid="{00000000-0005-0000-0000-000033020000}"/>
    <cellStyle name="Millares 2 3 4 2" xfId="560" xr:uid="{00000000-0005-0000-0000-000034020000}"/>
    <cellStyle name="Millares 2 3 4 2 2" xfId="561" xr:uid="{00000000-0005-0000-0000-000035020000}"/>
    <cellStyle name="Millares 2 3 4 2 2 2" xfId="562" xr:uid="{00000000-0005-0000-0000-000036020000}"/>
    <cellStyle name="Millares 2 3 4 2 3" xfId="563" xr:uid="{00000000-0005-0000-0000-000037020000}"/>
    <cellStyle name="Millares 2 3 4 3" xfId="564" xr:uid="{00000000-0005-0000-0000-000038020000}"/>
    <cellStyle name="Millares 2 3 4 3 2" xfId="565" xr:uid="{00000000-0005-0000-0000-000039020000}"/>
    <cellStyle name="Millares 2 3 4 4" xfId="566" xr:uid="{00000000-0005-0000-0000-00003A020000}"/>
    <cellStyle name="Millares 2 3 4 5" xfId="567" xr:uid="{00000000-0005-0000-0000-00003B020000}"/>
    <cellStyle name="Millares 2 3 5" xfId="568" xr:uid="{00000000-0005-0000-0000-00003C020000}"/>
    <cellStyle name="Millares 2 3 5 2" xfId="569" xr:uid="{00000000-0005-0000-0000-00003D020000}"/>
    <cellStyle name="Millares 2 3 5 2 2" xfId="570" xr:uid="{00000000-0005-0000-0000-00003E020000}"/>
    <cellStyle name="Millares 2 3 5 2 2 2" xfId="571" xr:uid="{00000000-0005-0000-0000-00003F020000}"/>
    <cellStyle name="Millares 2 3 5 2 3" xfId="572" xr:uid="{00000000-0005-0000-0000-000040020000}"/>
    <cellStyle name="Millares 2 3 5 3" xfId="573" xr:uid="{00000000-0005-0000-0000-000041020000}"/>
    <cellStyle name="Millares 2 3 5 3 2" xfId="574" xr:uid="{00000000-0005-0000-0000-000042020000}"/>
    <cellStyle name="Millares 2 3 5 4" xfId="575" xr:uid="{00000000-0005-0000-0000-000043020000}"/>
    <cellStyle name="Millares 2 3 5 5" xfId="576" xr:uid="{00000000-0005-0000-0000-000044020000}"/>
    <cellStyle name="Millares 2 3 6" xfId="577" xr:uid="{00000000-0005-0000-0000-000045020000}"/>
    <cellStyle name="Millares 2 3 6 2" xfId="578" xr:uid="{00000000-0005-0000-0000-000046020000}"/>
    <cellStyle name="Millares 2 3 6 2 2" xfId="579" xr:uid="{00000000-0005-0000-0000-000047020000}"/>
    <cellStyle name="Millares 2 3 6 3" xfId="580" xr:uid="{00000000-0005-0000-0000-000048020000}"/>
    <cellStyle name="Millares 2 3 7" xfId="581" xr:uid="{00000000-0005-0000-0000-000049020000}"/>
    <cellStyle name="Millares 2 3 7 2" xfId="582" xr:uid="{00000000-0005-0000-0000-00004A020000}"/>
    <cellStyle name="Millares 2 3 8" xfId="583" xr:uid="{00000000-0005-0000-0000-00004B020000}"/>
    <cellStyle name="Millares 2 3 9" xfId="584" xr:uid="{00000000-0005-0000-0000-00004C020000}"/>
    <cellStyle name="Millares 2 4" xfId="585" xr:uid="{00000000-0005-0000-0000-00004D020000}"/>
    <cellStyle name="Millares 2 4 2" xfId="586" xr:uid="{00000000-0005-0000-0000-00004E020000}"/>
    <cellStyle name="Millares 2 4 2 2" xfId="587" xr:uid="{00000000-0005-0000-0000-00004F020000}"/>
    <cellStyle name="Millares 2 4 2 2 2" xfId="588" xr:uid="{00000000-0005-0000-0000-000050020000}"/>
    <cellStyle name="Millares 2 4 2 2 3" xfId="589" xr:uid="{00000000-0005-0000-0000-000051020000}"/>
    <cellStyle name="Millares 2 4 2 3" xfId="590" xr:uid="{00000000-0005-0000-0000-000052020000}"/>
    <cellStyle name="Millares 2 4 2 3 2" xfId="591" xr:uid="{00000000-0005-0000-0000-000053020000}"/>
    <cellStyle name="Millares 2 4 2 4" xfId="592" xr:uid="{00000000-0005-0000-0000-000054020000}"/>
    <cellStyle name="Millares 2 4 3" xfId="593" xr:uid="{00000000-0005-0000-0000-000055020000}"/>
    <cellStyle name="Millares 2 4 3 2" xfId="594" xr:uid="{00000000-0005-0000-0000-000056020000}"/>
    <cellStyle name="Millares 2 4 4" xfId="595" xr:uid="{00000000-0005-0000-0000-000057020000}"/>
    <cellStyle name="Millares 2 4 5" xfId="596" xr:uid="{00000000-0005-0000-0000-000058020000}"/>
    <cellStyle name="Millares 2 5" xfId="597" xr:uid="{00000000-0005-0000-0000-000059020000}"/>
    <cellStyle name="Millares 2 5 2" xfId="598" xr:uid="{00000000-0005-0000-0000-00005A020000}"/>
    <cellStyle name="Millares 2 5 2 2" xfId="599" xr:uid="{00000000-0005-0000-0000-00005B020000}"/>
    <cellStyle name="Millares 2 5 2 2 2" xfId="600" xr:uid="{00000000-0005-0000-0000-00005C020000}"/>
    <cellStyle name="Millares 2 5 2 3" xfId="601" xr:uid="{00000000-0005-0000-0000-00005D020000}"/>
    <cellStyle name="Millares 2 5 2 3 2" xfId="602" xr:uid="{00000000-0005-0000-0000-00005E020000}"/>
    <cellStyle name="Millares 2 5 2 4" xfId="603" xr:uid="{00000000-0005-0000-0000-00005F020000}"/>
    <cellStyle name="Millares 2 5 2 5" xfId="604" xr:uid="{00000000-0005-0000-0000-000060020000}"/>
    <cellStyle name="Millares 2 5 2_Sheet2" xfId="605" xr:uid="{00000000-0005-0000-0000-000061020000}"/>
    <cellStyle name="Millares 2 5 3" xfId="606" xr:uid="{00000000-0005-0000-0000-000062020000}"/>
    <cellStyle name="Millares 2 5 3 2" xfId="607" xr:uid="{00000000-0005-0000-0000-000063020000}"/>
    <cellStyle name="Millares 2 5 4" xfId="608" xr:uid="{00000000-0005-0000-0000-000064020000}"/>
    <cellStyle name="Millares 2 5 4 2" xfId="609" xr:uid="{00000000-0005-0000-0000-000065020000}"/>
    <cellStyle name="Millares 2 5 5" xfId="610" xr:uid="{00000000-0005-0000-0000-000066020000}"/>
    <cellStyle name="Millares 2 5 6" xfId="611" xr:uid="{00000000-0005-0000-0000-000067020000}"/>
    <cellStyle name="Millares 2 5 7" xfId="612" xr:uid="{00000000-0005-0000-0000-000068020000}"/>
    <cellStyle name="Millares 2 5 8" xfId="613" xr:uid="{00000000-0005-0000-0000-000069020000}"/>
    <cellStyle name="Millares 2 5_Sheet2" xfId="614" xr:uid="{00000000-0005-0000-0000-00006A020000}"/>
    <cellStyle name="Millares 2 6" xfId="615" xr:uid="{00000000-0005-0000-0000-00006B020000}"/>
    <cellStyle name="Millares 2 6 2" xfId="616" xr:uid="{00000000-0005-0000-0000-00006C020000}"/>
    <cellStyle name="Millares 2 6 2 2" xfId="617" xr:uid="{00000000-0005-0000-0000-00006D020000}"/>
    <cellStyle name="Millares 2 6 2 2 2" xfId="618" xr:uid="{00000000-0005-0000-0000-00006E020000}"/>
    <cellStyle name="Millares 2 6 2 3" xfId="619" xr:uid="{00000000-0005-0000-0000-00006F020000}"/>
    <cellStyle name="Millares 2 6 3" xfId="620" xr:uid="{00000000-0005-0000-0000-000070020000}"/>
    <cellStyle name="Millares 2 6 3 2" xfId="621" xr:uid="{00000000-0005-0000-0000-000071020000}"/>
    <cellStyle name="Millares 2 6 3 2 2" xfId="622" xr:uid="{00000000-0005-0000-0000-000072020000}"/>
    <cellStyle name="Millares 2 6 3 3" xfId="623" xr:uid="{00000000-0005-0000-0000-000073020000}"/>
    <cellStyle name="Millares 2 6 4" xfId="624" xr:uid="{00000000-0005-0000-0000-000074020000}"/>
    <cellStyle name="Millares 2 6 4 2" xfId="625" xr:uid="{00000000-0005-0000-0000-000075020000}"/>
    <cellStyle name="Millares 2 6 5" xfId="626" xr:uid="{00000000-0005-0000-0000-000076020000}"/>
    <cellStyle name="Millares 2 7" xfId="627" xr:uid="{00000000-0005-0000-0000-000077020000}"/>
    <cellStyle name="Millares 2 8" xfId="628" xr:uid="{00000000-0005-0000-0000-000078020000}"/>
    <cellStyle name="Millares 2 9" xfId="629" xr:uid="{00000000-0005-0000-0000-000079020000}"/>
    <cellStyle name="Millares 2_Sheet2" xfId="646" xr:uid="{00000000-0005-0000-0000-00008A020000}"/>
    <cellStyle name="Millares 20" xfId="630" xr:uid="{00000000-0005-0000-0000-00007A020000}"/>
    <cellStyle name="Millares 20 2" xfId="631" xr:uid="{00000000-0005-0000-0000-00007B020000}"/>
    <cellStyle name="Millares 21" xfId="632" xr:uid="{00000000-0005-0000-0000-00007C020000}"/>
    <cellStyle name="Millares 21 2" xfId="633" xr:uid="{00000000-0005-0000-0000-00007D020000}"/>
    <cellStyle name="Millares 22" xfId="634" xr:uid="{00000000-0005-0000-0000-00007E020000}"/>
    <cellStyle name="Millares 22 2" xfId="635" xr:uid="{00000000-0005-0000-0000-00007F020000}"/>
    <cellStyle name="Millares 23" xfId="636" xr:uid="{00000000-0005-0000-0000-000080020000}"/>
    <cellStyle name="Millares 23 2" xfId="637" xr:uid="{00000000-0005-0000-0000-000081020000}"/>
    <cellStyle name="Millares 24" xfId="638" xr:uid="{00000000-0005-0000-0000-000082020000}"/>
    <cellStyle name="Millares 24 2" xfId="639" xr:uid="{00000000-0005-0000-0000-000083020000}"/>
    <cellStyle name="Millares 25" xfId="640" xr:uid="{00000000-0005-0000-0000-000084020000}"/>
    <cellStyle name="Millares 25 2" xfId="641" xr:uid="{00000000-0005-0000-0000-000085020000}"/>
    <cellStyle name="Millares 26" xfId="642" xr:uid="{00000000-0005-0000-0000-000086020000}"/>
    <cellStyle name="Millares 26 2" xfId="643" xr:uid="{00000000-0005-0000-0000-000087020000}"/>
    <cellStyle name="Millares 27" xfId="644" xr:uid="{00000000-0005-0000-0000-000088020000}"/>
    <cellStyle name="Millares 27 2" xfId="645" xr:uid="{00000000-0005-0000-0000-000089020000}"/>
    <cellStyle name="Millares 3" xfId="647" xr:uid="{00000000-0005-0000-0000-00008B020000}"/>
    <cellStyle name="Millares 3 2" xfId="648" xr:uid="{00000000-0005-0000-0000-00008C020000}"/>
    <cellStyle name="Millares 3 2 2" xfId="649" xr:uid="{00000000-0005-0000-0000-00008D020000}"/>
    <cellStyle name="Millares 3 2 2 2" xfId="650" xr:uid="{00000000-0005-0000-0000-00008E020000}"/>
    <cellStyle name="Millares 3 2 2 2 2" xfId="651" xr:uid="{00000000-0005-0000-0000-00008F020000}"/>
    <cellStyle name="Millares 3 2 2 2 2 2" xfId="652" xr:uid="{00000000-0005-0000-0000-000090020000}"/>
    <cellStyle name="Millares 3 2 2 2 3" xfId="653" xr:uid="{00000000-0005-0000-0000-000091020000}"/>
    <cellStyle name="Millares 3 2 2 3" xfId="654" xr:uid="{00000000-0005-0000-0000-000092020000}"/>
    <cellStyle name="Millares 3 2 2 3 2" xfId="655" xr:uid="{00000000-0005-0000-0000-000093020000}"/>
    <cellStyle name="Millares 3 2 2 4" xfId="656" xr:uid="{00000000-0005-0000-0000-000094020000}"/>
    <cellStyle name="Millares 3 2 2 4 2" xfId="657" xr:uid="{00000000-0005-0000-0000-000095020000}"/>
    <cellStyle name="Millares 3 2 2 5" xfId="658" xr:uid="{00000000-0005-0000-0000-000096020000}"/>
    <cellStyle name="Millares 3 2 2 6" xfId="659" xr:uid="{00000000-0005-0000-0000-000097020000}"/>
    <cellStyle name="Millares 3 2 2 7" xfId="660" xr:uid="{00000000-0005-0000-0000-000098020000}"/>
    <cellStyle name="Millares 3 2 3" xfId="661" xr:uid="{00000000-0005-0000-0000-000099020000}"/>
    <cellStyle name="Millares 3 2 3 2" xfId="662" xr:uid="{00000000-0005-0000-0000-00009A020000}"/>
    <cellStyle name="Millares 3 2 3 2 2" xfId="663" xr:uid="{00000000-0005-0000-0000-00009B020000}"/>
    <cellStyle name="Millares 3 2 3 2 2 2" xfId="664" xr:uid="{00000000-0005-0000-0000-00009C020000}"/>
    <cellStyle name="Millares 3 2 3 2 3" xfId="665" xr:uid="{00000000-0005-0000-0000-00009D020000}"/>
    <cellStyle name="Millares 3 2 3 3" xfId="666" xr:uid="{00000000-0005-0000-0000-00009E020000}"/>
    <cellStyle name="Millares 3 2 3 3 2" xfId="667" xr:uid="{00000000-0005-0000-0000-00009F020000}"/>
    <cellStyle name="Millares 3 2 3 4" xfId="668" xr:uid="{00000000-0005-0000-0000-0000A0020000}"/>
    <cellStyle name="Millares 3 2 3 5" xfId="669" xr:uid="{00000000-0005-0000-0000-0000A1020000}"/>
    <cellStyle name="Millares 3 2 4" xfId="670" xr:uid="{00000000-0005-0000-0000-0000A2020000}"/>
    <cellStyle name="Millares 3 2 4 2" xfId="671" xr:uid="{00000000-0005-0000-0000-0000A3020000}"/>
    <cellStyle name="Millares 3 2 4 2 2" xfId="672" xr:uid="{00000000-0005-0000-0000-0000A4020000}"/>
    <cellStyle name="Millares 3 2 4 2 2 2" xfId="673" xr:uid="{00000000-0005-0000-0000-0000A5020000}"/>
    <cellStyle name="Millares 3 2 4 2 3" xfId="674" xr:uid="{00000000-0005-0000-0000-0000A6020000}"/>
    <cellStyle name="Millares 3 2 4 3" xfId="675" xr:uid="{00000000-0005-0000-0000-0000A7020000}"/>
    <cellStyle name="Millares 3 2 4 3 2" xfId="676" xr:uid="{00000000-0005-0000-0000-0000A8020000}"/>
    <cellStyle name="Millares 3 2 4 4" xfId="677" xr:uid="{00000000-0005-0000-0000-0000A9020000}"/>
    <cellStyle name="Millares 3 2 4 5" xfId="678" xr:uid="{00000000-0005-0000-0000-0000AA020000}"/>
    <cellStyle name="Millares 3 2 5" xfId="679" xr:uid="{00000000-0005-0000-0000-0000AB020000}"/>
    <cellStyle name="Millares 3 2 5 2" xfId="680" xr:uid="{00000000-0005-0000-0000-0000AC020000}"/>
    <cellStyle name="Millares 3 2 5 2 2" xfId="681" xr:uid="{00000000-0005-0000-0000-0000AD020000}"/>
    <cellStyle name="Millares 3 2 5 3" xfId="682" xr:uid="{00000000-0005-0000-0000-0000AE020000}"/>
    <cellStyle name="Millares 3 2 6" xfId="683" xr:uid="{00000000-0005-0000-0000-0000AF020000}"/>
    <cellStyle name="Millares 3 2 6 2" xfId="684" xr:uid="{00000000-0005-0000-0000-0000B0020000}"/>
    <cellStyle name="Millares 3 2 7" xfId="685" xr:uid="{00000000-0005-0000-0000-0000B1020000}"/>
    <cellStyle name="Millares 3 2 8" xfId="686" xr:uid="{00000000-0005-0000-0000-0000B2020000}"/>
    <cellStyle name="Millares 3 3" xfId="687" xr:uid="{00000000-0005-0000-0000-0000B3020000}"/>
    <cellStyle name="Millares 3 3 2" xfId="688" xr:uid="{00000000-0005-0000-0000-0000B4020000}"/>
    <cellStyle name="Millares 3 3 2 2" xfId="689" xr:uid="{00000000-0005-0000-0000-0000B5020000}"/>
    <cellStyle name="Millares 3 3 2 2 2" xfId="690" xr:uid="{00000000-0005-0000-0000-0000B6020000}"/>
    <cellStyle name="Millares 3 3 2 2 2 2" xfId="691" xr:uid="{00000000-0005-0000-0000-0000B7020000}"/>
    <cellStyle name="Millares 3 3 2 2 3" xfId="692" xr:uid="{00000000-0005-0000-0000-0000B8020000}"/>
    <cellStyle name="Millares 3 3 2 3" xfId="693" xr:uid="{00000000-0005-0000-0000-0000B9020000}"/>
    <cellStyle name="Millares 3 3 2 3 2" xfId="694" xr:uid="{00000000-0005-0000-0000-0000BA020000}"/>
    <cellStyle name="Millares 3 3 2 4" xfId="695" xr:uid="{00000000-0005-0000-0000-0000BB020000}"/>
    <cellStyle name="Millares 3 3 2 5" xfId="696" xr:uid="{00000000-0005-0000-0000-0000BC020000}"/>
    <cellStyle name="Millares 3 3 3" xfId="697" xr:uid="{00000000-0005-0000-0000-0000BD020000}"/>
    <cellStyle name="Millares 3 3 3 2" xfId="698" xr:uid="{00000000-0005-0000-0000-0000BE020000}"/>
    <cellStyle name="Millares 3 3 3 2 2" xfId="699" xr:uid="{00000000-0005-0000-0000-0000BF020000}"/>
    <cellStyle name="Millares 3 3 3 2 2 2" xfId="700" xr:uid="{00000000-0005-0000-0000-0000C0020000}"/>
    <cellStyle name="Millares 3 3 3 2 3" xfId="701" xr:uid="{00000000-0005-0000-0000-0000C1020000}"/>
    <cellStyle name="Millares 3 3 3 3" xfId="702" xr:uid="{00000000-0005-0000-0000-0000C2020000}"/>
    <cellStyle name="Millares 3 3 3 3 2" xfId="703" xr:uid="{00000000-0005-0000-0000-0000C3020000}"/>
    <cellStyle name="Millares 3 3 3 4" xfId="704" xr:uid="{00000000-0005-0000-0000-0000C4020000}"/>
    <cellStyle name="Millares 3 3 3 5" xfId="705" xr:uid="{00000000-0005-0000-0000-0000C5020000}"/>
    <cellStyle name="Millares 3 3 4" xfId="706" xr:uid="{00000000-0005-0000-0000-0000C6020000}"/>
    <cellStyle name="Millares 3 3 4 2" xfId="707" xr:uid="{00000000-0005-0000-0000-0000C7020000}"/>
    <cellStyle name="Millares 3 3 4 2 2" xfId="708" xr:uid="{00000000-0005-0000-0000-0000C8020000}"/>
    <cellStyle name="Millares 3 3 4 2 2 2" xfId="709" xr:uid="{00000000-0005-0000-0000-0000C9020000}"/>
    <cellStyle name="Millares 3 3 4 2 3" xfId="710" xr:uid="{00000000-0005-0000-0000-0000CA020000}"/>
    <cellStyle name="Millares 3 3 4 3" xfId="711" xr:uid="{00000000-0005-0000-0000-0000CB020000}"/>
    <cellStyle name="Millares 3 3 4 3 2" xfId="712" xr:uid="{00000000-0005-0000-0000-0000CC020000}"/>
    <cellStyle name="Millares 3 3 4 4" xfId="713" xr:uid="{00000000-0005-0000-0000-0000CD020000}"/>
    <cellStyle name="Millares 3 3 4 5" xfId="714" xr:uid="{00000000-0005-0000-0000-0000CE020000}"/>
    <cellStyle name="Millares 3 3 5" xfId="715" xr:uid="{00000000-0005-0000-0000-0000CF020000}"/>
    <cellStyle name="Millares 3 3 5 2" xfId="716" xr:uid="{00000000-0005-0000-0000-0000D0020000}"/>
    <cellStyle name="Millares 3 3 5 2 2" xfId="717" xr:uid="{00000000-0005-0000-0000-0000D1020000}"/>
    <cellStyle name="Millares 3 3 5 3" xfId="718" xr:uid="{00000000-0005-0000-0000-0000D2020000}"/>
    <cellStyle name="Millares 3 3 6" xfId="719" xr:uid="{00000000-0005-0000-0000-0000D3020000}"/>
    <cellStyle name="Millares 3 3 6 2" xfId="720" xr:uid="{00000000-0005-0000-0000-0000D4020000}"/>
    <cellStyle name="Millares 3 3 7" xfId="721" xr:uid="{00000000-0005-0000-0000-0000D5020000}"/>
    <cellStyle name="Millares 3 3 8" xfId="722" xr:uid="{00000000-0005-0000-0000-0000D6020000}"/>
    <cellStyle name="Millares 3 4" xfId="723" xr:uid="{00000000-0005-0000-0000-0000D7020000}"/>
    <cellStyle name="Millares 3 4 2" xfId="724" xr:uid="{00000000-0005-0000-0000-0000D8020000}"/>
    <cellStyle name="Millares 3 4 2 2" xfId="725" xr:uid="{00000000-0005-0000-0000-0000D9020000}"/>
    <cellStyle name="Millares 3 4 2 2 2" xfId="726" xr:uid="{00000000-0005-0000-0000-0000DA020000}"/>
    <cellStyle name="Millares 3 4 2 2 2 2" xfId="727" xr:uid="{00000000-0005-0000-0000-0000DB020000}"/>
    <cellStyle name="Millares 3 4 2 2 3" xfId="728" xr:uid="{00000000-0005-0000-0000-0000DC020000}"/>
    <cellStyle name="Millares 3 4 2 3" xfId="729" xr:uid="{00000000-0005-0000-0000-0000DD020000}"/>
    <cellStyle name="Millares 3 4 2 3 2" xfId="730" xr:uid="{00000000-0005-0000-0000-0000DE020000}"/>
    <cellStyle name="Millares 3 4 2 4" xfId="731" xr:uid="{00000000-0005-0000-0000-0000DF020000}"/>
    <cellStyle name="Millares 3 4 2 5" xfId="732" xr:uid="{00000000-0005-0000-0000-0000E0020000}"/>
    <cellStyle name="Millares 3 4 3" xfId="733" xr:uid="{00000000-0005-0000-0000-0000E1020000}"/>
    <cellStyle name="Millares 3 4 3 2" xfId="734" xr:uid="{00000000-0005-0000-0000-0000E2020000}"/>
    <cellStyle name="Millares 3 4 3 2 2" xfId="735" xr:uid="{00000000-0005-0000-0000-0000E3020000}"/>
    <cellStyle name="Millares 3 4 3 2 2 2" xfId="736" xr:uid="{00000000-0005-0000-0000-0000E4020000}"/>
    <cellStyle name="Millares 3 4 3 2 3" xfId="737" xr:uid="{00000000-0005-0000-0000-0000E5020000}"/>
    <cellStyle name="Millares 3 4 3 3" xfId="738" xr:uid="{00000000-0005-0000-0000-0000E6020000}"/>
    <cellStyle name="Millares 3 4 3 3 2" xfId="739" xr:uid="{00000000-0005-0000-0000-0000E7020000}"/>
    <cellStyle name="Millares 3 4 3 4" xfId="740" xr:uid="{00000000-0005-0000-0000-0000E8020000}"/>
    <cellStyle name="Millares 3 4 3 5" xfId="741" xr:uid="{00000000-0005-0000-0000-0000E9020000}"/>
    <cellStyle name="Millares 3 4 4" xfId="742" xr:uid="{00000000-0005-0000-0000-0000EA020000}"/>
    <cellStyle name="Millares 3 4 4 2" xfId="743" xr:uid="{00000000-0005-0000-0000-0000EB020000}"/>
    <cellStyle name="Millares 3 4 4 2 2" xfId="744" xr:uid="{00000000-0005-0000-0000-0000EC020000}"/>
    <cellStyle name="Millares 3 4 4 2 2 2" xfId="745" xr:uid="{00000000-0005-0000-0000-0000ED020000}"/>
    <cellStyle name="Millares 3 4 4 2 3" xfId="746" xr:uid="{00000000-0005-0000-0000-0000EE020000}"/>
    <cellStyle name="Millares 3 4 4 3" xfId="747" xr:uid="{00000000-0005-0000-0000-0000EF020000}"/>
    <cellStyle name="Millares 3 4 4 3 2" xfId="748" xr:uid="{00000000-0005-0000-0000-0000F0020000}"/>
    <cellStyle name="Millares 3 4 4 4" xfId="749" xr:uid="{00000000-0005-0000-0000-0000F1020000}"/>
    <cellStyle name="Millares 3 4 4 5" xfId="750" xr:uid="{00000000-0005-0000-0000-0000F2020000}"/>
    <cellStyle name="Millares 3 4 5" xfId="751" xr:uid="{00000000-0005-0000-0000-0000F3020000}"/>
    <cellStyle name="Millares 3 4 5 2" xfId="752" xr:uid="{00000000-0005-0000-0000-0000F4020000}"/>
    <cellStyle name="Millares 3 4 5 2 2" xfId="753" xr:uid="{00000000-0005-0000-0000-0000F5020000}"/>
    <cellStyle name="Millares 3 4 5 3" xfId="754" xr:uid="{00000000-0005-0000-0000-0000F6020000}"/>
    <cellStyle name="Millares 3 4 6" xfId="755" xr:uid="{00000000-0005-0000-0000-0000F7020000}"/>
    <cellStyle name="Millares 3 4 6 2" xfId="756" xr:uid="{00000000-0005-0000-0000-0000F8020000}"/>
    <cellStyle name="Millares 3 4 7" xfId="757" xr:uid="{00000000-0005-0000-0000-0000F9020000}"/>
    <cellStyle name="Millares 3 4 8" xfId="758" xr:uid="{00000000-0005-0000-0000-0000FA020000}"/>
    <cellStyle name="Millares 3 5" xfId="759" xr:uid="{00000000-0005-0000-0000-0000FB020000}"/>
    <cellStyle name="Millares 3 5 2" xfId="760" xr:uid="{00000000-0005-0000-0000-0000FC020000}"/>
    <cellStyle name="Millares 3 5 2 2" xfId="761" xr:uid="{00000000-0005-0000-0000-0000FD020000}"/>
    <cellStyle name="Millares 3 5 2 2 2" xfId="762" xr:uid="{00000000-0005-0000-0000-0000FE020000}"/>
    <cellStyle name="Millares 3 5 2 2 2 2" xfId="763" xr:uid="{00000000-0005-0000-0000-0000FF020000}"/>
    <cellStyle name="Millares 3 5 2 2 3" xfId="764" xr:uid="{00000000-0005-0000-0000-000000030000}"/>
    <cellStyle name="Millares 3 5 2 3" xfId="765" xr:uid="{00000000-0005-0000-0000-000001030000}"/>
    <cellStyle name="Millares 3 5 2 3 2" xfId="766" xr:uid="{00000000-0005-0000-0000-000002030000}"/>
    <cellStyle name="Millares 3 5 2 4" xfId="767" xr:uid="{00000000-0005-0000-0000-000003030000}"/>
    <cellStyle name="Millares 3 5 2 5" xfId="768" xr:uid="{00000000-0005-0000-0000-000004030000}"/>
    <cellStyle name="Millares 3 5 3" xfId="769" xr:uid="{00000000-0005-0000-0000-000005030000}"/>
    <cellStyle name="Millares 3 5 3 2" xfId="770" xr:uid="{00000000-0005-0000-0000-000006030000}"/>
    <cellStyle name="Millares 3 5 3 2 2" xfId="771" xr:uid="{00000000-0005-0000-0000-000007030000}"/>
    <cellStyle name="Millares 3 5 3 2 2 2" xfId="772" xr:uid="{00000000-0005-0000-0000-000008030000}"/>
    <cellStyle name="Millares 3 5 3 2 3" xfId="773" xr:uid="{00000000-0005-0000-0000-000009030000}"/>
    <cellStyle name="Millares 3 5 3 3" xfId="774" xr:uid="{00000000-0005-0000-0000-00000A030000}"/>
    <cellStyle name="Millares 3 5 3 3 2" xfId="775" xr:uid="{00000000-0005-0000-0000-00000B030000}"/>
    <cellStyle name="Millares 3 5 3 4" xfId="776" xr:uid="{00000000-0005-0000-0000-00000C030000}"/>
    <cellStyle name="Millares 3 5 3 5" xfId="777" xr:uid="{00000000-0005-0000-0000-00000D030000}"/>
    <cellStyle name="Millares 3 5 4" xfId="778" xr:uid="{00000000-0005-0000-0000-00000E030000}"/>
    <cellStyle name="Millares 3 5 4 2" xfId="779" xr:uid="{00000000-0005-0000-0000-00000F030000}"/>
    <cellStyle name="Millares 3 5 4 2 2" xfId="780" xr:uid="{00000000-0005-0000-0000-000010030000}"/>
    <cellStyle name="Millares 3 5 4 2 2 2" xfId="781" xr:uid="{00000000-0005-0000-0000-000011030000}"/>
    <cellStyle name="Millares 3 5 4 2 3" xfId="782" xr:uid="{00000000-0005-0000-0000-000012030000}"/>
    <cellStyle name="Millares 3 5 4 3" xfId="783" xr:uid="{00000000-0005-0000-0000-000013030000}"/>
    <cellStyle name="Millares 3 5 4 3 2" xfId="784" xr:uid="{00000000-0005-0000-0000-000014030000}"/>
    <cellStyle name="Millares 3 5 4 4" xfId="785" xr:uid="{00000000-0005-0000-0000-000015030000}"/>
    <cellStyle name="Millares 3 5 4 5" xfId="786" xr:uid="{00000000-0005-0000-0000-000016030000}"/>
    <cellStyle name="Millares 3 5 5" xfId="787" xr:uid="{00000000-0005-0000-0000-000017030000}"/>
    <cellStyle name="Millares 3 5 5 2" xfId="788" xr:uid="{00000000-0005-0000-0000-000018030000}"/>
    <cellStyle name="Millares 3 5 5 2 2" xfId="789" xr:uid="{00000000-0005-0000-0000-000019030000}"/>
    <cellStyle name="Millares 3 5 5 3" xfId="790" xr:uid="{00000000-0005-0000-0000-00001A030000}"/>
    <cellStyle name="Millares 3 5 6" xfId="791" xr:uid="{00000000-0005-0000-0000-00001B030000}"/>
    <cellStyle name="Millares 3 5 6 2" xfId="792" xr:uid="{00000000-0005-0000-0000-00001C030000}"/>
    <cellStyle name="Millares 3 5 7" xfId="793" xr:uid="{00000000-0005-0000-0000-00001D030000}"/>
    <cellStyle name="Millares 3 5 8" xfId="794" xr:uid="{00000000-0005-0000-0000-00001E030000}"/>
    <cellStyle name="Millares 3 6" xfId="795" xr:uid="{00000000-0005-0000-0000-00001F030000}"/>
    <cellStyle name="Millares 3 6 2" xfId="796" xr:uid="{00000000-0005-0000-0000-000020030000}"/>
    <cellStyle name="Millares 3 6 2 2" xfId="797" xr:uid="{00000000-0005-0000-0000-000021030000}"/>
    <cellStyle name="Millares 3 6 2 2 2" xfId="798" xr:uid="{00000000-0005-0000-0000-000022030000}"/>
    <cellStyle name="Millares 3 6 2 2 2 2" xfId="799" xr:uid="{00000000-0005-0000-0000-000023030000}"/>
    <cellStyle name="Millares 3 6 2 2 3" xfId="800" xr:uid="{00000000-0005-0000-0000-000024030000}"/>
    <cellStyle name="Millares 3 6 2 3" xfId="801" xr:uid="{00000000-0005-0000-0000-000025030000}"/>
    <cellStyle name="Millares 3 6 2 3 2" xfId="802" xr:uid="{00000000-0005-0000-0000-000026030000}"/>
    <cellStyle name="Millares 3 6 2 4" xfId="803" xr:uid="{00000000-0005-0000-0000-000027030000}"/>
    <cellStyle name="Millares 3 6 2 5" xfId="804" xr:uid="{00000000-0005-0000-0000-000028030000}"/>
    <cellStyle name="Millares 3 6 3" xfId="805" xr:uid="{00000000-0005-0000-0000-000029030000}"/>
    <cellStyle name="Millares 3 6 3 2" xfId="806" xr:uid="{00000000-0005-0000-0000-00002A030000}"/>
    <cellStyle name="Millares 3 6 3 2 2" xfId="807" xr:uid="{00000000-0005-0000-0000-00002B030000}"/>
    <cellStyle name="Millares 3 6 3 2 2 2" xfId="808" xr:uid="{00000000-0005-0000-0000-00002C030000}"/>
    <cellStyle name="Millares 3 6 3 2 3" xfId="809" xr:uid="{00000000-0005-0000-0000-00002D030000}"/>
    <cellStyle name="Millares 3 6 3 3" xfId="810" xr:uid="{00000000-0005-0000-0000-00002E030000}"/>
    <cellStyle name="Millares 3 6 3 3 2" xfId="811" xr:uid="{00000000-0005-0000-0000-00002F030000}"/>
    <cellStyle name="Millares 3 6 3 4" xfId="812" xr:uid="{00000000-0005-0000-0000-000030030000}"/>
    <cellStyle name="Millares 3 6 3 5" xfId="813" xr:uid="{00000000-0005-0000-0000-000031030000}"/>
    <cellStyle name="Millares 3 6 4" xfId="814" xr:uid="{00000000-0005-0000-0000-000032030000}"/>
    <cellStyle name="Millares 3 6 4 2" xfId="815" xr:uid="{00000000-0005-0000-0000-000033030000}"/>
    <cellStyle name="Millares 3 6 4 2 2" xfId="816" xr:uid="{00000000-0005-0000-0000-000034030000}"/>
    <cellStyle name="Millares 3 6 4 2 2 2" xfId="817" xr:uid="{00000000-0005-0000-0000-000035030000}"/>
    <cellStyle name="Millares 3 6 4 2 3" xfId="818" xr:uid="{00000000-0005-0000-0000-000036030000}"/>
    <cellStyle name="Millares 3 6 4 3" xfId="819" xr:uid="{00000000-0005-0000-0000-000037030000}"/>
    <cellStyle name="Millares 3 6 4 3 2" xfId="820" xr:uid="{00000000-0005-0000-0000-000038030000}"/>
    <cellStyle name="Millares 3 6 4 4" xfId="821" xr:uid="{00000000-0005-0000-0000-000039030000}"/>
    <cellStyle name="Millares 3 6 4 5" xfId="822" xr:uid="{00000000-0005-0000-0000-00003A030000}"/>
    <cellStyle name="Millares 3 6 5" xfId="823" xr:uid="{00000000-0005-0000-0000-00003B030000}"/>
    <cellStyle name="Millares 3 6 5 2" xfId="824" xr:uid="{00000000-0005-0000-0000-00003C030000}"/>
    <cellStyle name="Millares 3 6 5 2 2" xfId="825" xr:uid="{00000000-0005-0000-0000-00003D030000}"/>
    <cellStyle name="Millares 3 6 5 3" xfId="826" xr:uid="{00000000-0005-0000-0000-00003E030000}"/>
    <cellStyle name="Millares 3 6 6" xfId="827" xr:uid="{00000000-0005-0000-0000-00003F030000}"/>
    <cellStyle name="Millares 3 6 6 2" xfId="828" xr:uid="{00000000-0005-0000-0000-000040030000}"/>
    <cellStyle name="Millares 3 6 7" xfId="829" xr:uid="{00000000-0005-0000-0000-000041030000}"/>
    <cellStyle name="Millares 3 6 8" xfId="830" xr:uid="{00000000-0005-0000-0000-000042030000}"/>
    <cellStyle name="Millares 3 7" xfId="831" xr:uid="{00000000-0005-0000-0000-000043030000}"/>
    <cellStyle name="Millares 3 7 2" xfId="832" xr:uid="{00000000-0005-0000-0000-000044030000}"/>
    <cellStyle name="Millares 3 8" xfId="833" xr:uid="{00000000-0005-0000-0000-000045030000}"/>
    <cellStyle name="Millares 3 9" xfId="834" xr:uid="{00000000-0005-0000-0000-000046030000}"/>
    <cellStyle name="Millares 3_Sheet2" xfId="839" xr:uid="{00000000-0005-0000-0000-00004B030000}"/>
    <cellStyle name="Millares 30" xfId="835" xr:uid="{00000000-0005-0000-0000-000047030000}"/>
    <cellStyle name="Millares 30 2" xfId="836" xr:uid="{00000000-0005-0000-0000-000048030000}"/>
    <cellStyle name="Millares 31" xfId="837" xr:uid="{00000000-0005-0000-0000-000049030000}"/>
    <cellStyle name="Millares 31 2" xfId="838" xr:uid="{00000000-0005-0000-0000-00004A030000}"/>
    <cellStyle name="Millares 4" xfId="840" xr:uid="{00000000-0005-0000-0000-00004C030000}"/>
    <cellStyle name="Millares 4 2" xfId="841" xr:uid="{00000000-0005-0000-0000-00004D030000}"/>
    <cellStyle name="Millares 4 2 2" xfId="842" xr:uid="{00000000-0005-0000-0000-00004E030000}"/>
    <cellStyle name="Millares 4 2 2 2" xfId="843" xr:uid="{00000000-0005-0000-0000-00004F030000}"/>
    <cellStyle name="Millares 4 2 2 2 2" xfId="844" xr:uid="{00000000-0005-0000-0000-000050030000}"/>
    <cellStyle name="Millares 4 2 2 2 2 2" xfId="845" xr:uid="{00000000-0005-0000-0000-000051030000}"/>
    <cellStyle name="Millares 4 2 2 2 3" xfId="846" xr:uid="{00000000-0005-0000-0000-000052030000}"/>
    <cellStyle name="Millares 4 2 2 3" xfId="847" xr:uid="{00000000-0005-0000-0000-000053030000}"/>
    <cellStyle name="Millares 4 2 2 3 2" xfId="848" xr:uid="{00000000-0005-0000-0000-000054030000}"/>
    <cellStyle name="Millares 4 2 2 4" xfId="849" xr:uid="{00000000-0005-0000-0000-000055030000}"/>
    <cellStyle name="Millares 4 2 2 5" xfId="850" xr:uid="{00000000-0005-0000-0000-000056030000}"/>
    <cellStyle name="Millares 4 2 3" xfId="851" xr:uid="{00000000-0005-0000-0000-000057030000}"/>
    <cellStyle name="Millares 4 2 3 2" xfId="852" xr:uid="{00000000-0005-0000-0000-000058030000}"/>
    <cellStyle name="Millares 4 2 3 2 2" xfId="853" xr:uid="{00000000-0005-0000-0000-000059030000}"/>
    <cellStyle name="Millares 4 2 3 2 2 2" xfId="854" xr:uid="{00000000-0005-0000-0000-00005A030000}"/>
    <cellStyle name="Millares 4 2 3 2 3" xfId="855" xr:uid="{00000000-0005-0000-0000-00005B030000}"/>
    <cellStyle name="Millares 4 2 3 3" xfId="856" xr:uid="{00000000-0005-0000-0000-00005C030000}"/>
    <cellStyle name="Millares 4 2 3 3 2" xfId="857" xr:uid="{00000000-0005-0000-0000-00005D030000}"/>
    <cellStyle name="Millares 4 2 3 4" xfId="858" xr:uid="{00000000-0005-0000-0000-00005E030000}"/>
    <cellStyle name="Millares 4 2 3 5" xfId="859" xr:uid="{00000000-0005-0000-0000-00005F030000}"/>
    <cellStyle name="Millares 4 2 4" xfId="860" xr:uid="{00000000-0005-0000-0000-000060030000}"/>
    <cellStyle name="Millares 4 2 4 2" xfId="861" xr:uid="{00000000-0005-0000-0000-000061030000}"/>
    <cellStyle name="Millares 4 2 4 2 2" xfId="862" xr:uid="{00000000-0005-0000-0000-000062030000}"/>
    <cellStyle name="Millares 4 2 4 2 2 2" xfId="863" xr:uid="{00000000-0005-0000-0000-000063030000}"/>
    <cellStyle name="Millares 4 2 4 2 3" xfId="864" xr:uid="{00000000-0005-0000-0000-000064030000}"/>
    <cellStyle name="Millares 4 2 4 3" xfId="865" xr:uid="{00000000-0005-0000-0000-000065030000}"/>
    <cellStyle name="Millares 4 2 4 3 2" xfId="866" xr:uid="{00000000-0005-0000-0000-000066030000}"/>
    <cellStyle name="Millares 4 2 4 4" xfId="867" xr:uid="{00000000-0005-0000-0000-000067030000}"/>
    <cellStyle name="Millares 4 2 4 5" xfId="868" xr:uid="{00000000-0005-0000-0000-000068030000}"/>
    <cellStyle name="Millares 4 2 5" xfId="869" xr:uid="{00000000-0005-0000-0000-000069030000}"/>
    <cellStyle name="Millares 4 2 5 2" xfId="870" xr:uid="{00000000-0005-0000-0000-00006A030000}"/>
    <cellStyle name="Millares 4 2 5 2 2" xfId="871" xr:uid="{00000000-0005-0000-0000-00006B030000}"/>
    <cellStyle name="Millares 4 2 5 3" xfId="872" xr:uid="{00000000-0005-0000-0000-00006C030000}"/>
    <cellStyle name="Millares 4 2 6" xfId="873" xr:uid="{00000000-0005-0000-0000-00006D030000}"/>
    <cellStyle name="Millares 4 2 6 2" xfId="874" xr:uid="{00000000-0005-0000-0000-00006E030000}"/>
    <cellStyle name="Millares 4 2 7" xfId="875" xr:uid="{00000000-0005-0000-0000-00006F030000}"/>
    <cellStyle name="Millares 4 2 8" xfId="876" xr:uid="{00000000-0005-0000-0000-000070030000}"/>
    <cellStyle name="Millares 4 3" xfId="877" xr:uid="{00000000-0005-0000-0000-000071030000}"/>
    <cellStyle name="Millares 4 3 2" xfId="878" xr:uid="{00000000-0005-0000-0000-000072030000}"/>
    <cellStyle name="Millares 4 3 2 2" xfId="879" xr:uid="{00000000-0005-0000-0000-000073030000}"/>
    <cellStyle name="Millares 4 3 2 2 2" xfId="880" xr:uid="{00000000-0005-0000-0000-000074030000}"/>
    <cellStyle name="Millares 4 3 2 2 2 2" xfId="881" xr:uid="{00000000-0005-0000-0000-000075030000}"/>
    <cellStyle name="Millares 4 3 2 2 3" xfId="882" xr:uid="{00000000-0005-0000-0000-000076030000}"/>
    <cellStyle name="Millares 4 3 2 3" xfId="883" xr:uid="{00000000-0005-0000-0000-000077030000}"/>
    <cellStyle name="Millares 4 3 2 3 2" xfId="884" xr:uid="{00000000-0005-0000-0000-000078030000}"/>
    <cellStyle name="Millares 4 3 2 4" xfId="885" xr:uid="{00000000-0005-0000-0000-000079030000}"/>
    <cellStyle name="Millares 4 3 2 5" xfId="886" xr:uid="{00000000-0005-0000-0000-00007A030000}"/>
    <cellStyle name="Millares 4 3 3" xfId="887" xr:uid="{00000000-0005-0000-0000-00007B030000}"/>
    <cellStyle name="Millares 4 3 3 2" xfId="888" xr:uid="{00000000-0005-0000-0000-00007C030000}"/>
    <cellStyle name="Millares 4 3 3 2 2" xfId="889" xr:uid="{00000000-0005-0000-0000-00007D030000}"/>
    <cellStyle name="Millares 4 3 3 2 2 2" xfId="890" xr:uid="{00000000-0005-0000-0000-00007E030000}"/>
    <cellStyle name="Millares 4 3 3 2 3" xfId="891" xr:uid="{00000000-0005-0000-0000-00007F030000}"/>
    <cellStyle name="Millares 4 3 3 3" xfId="892" xr:uid="{00000000-0005-0000-0000-000080030000}"/>
    <cellStyle name="Millares 4 3 3 3 2" xfId="893" xr:uid="{00000000-0005-0000-0000-000081030000}"/>
    <cellStyle name="Millares 4 3 3 4" xfId="894" xr:uid="{00000000-0005-0000-0000-000082030000}"/>
    <cellStyle name="Millares 4 3 3 5" xfId="895" xr:uid="{00000000-0005-0000-0000-000083030000}"/>
    <cellStyle name="Millares 4 3 4" xfId="896" xr:uid="{00000000-0005-0000-0000-000084030000}"/>
    <cellStyle name="Millares 4 3 4 2" xfId="897" xr:uid="{00000000-0005-0000-0000-000085030000}"/>
    <cellStyle name="Millares 4 3 4 2 2" xfId="898" xr:uid="{00000000-0005-0000-0000-000086030000}"/>
    <cellStyle name="Millares 4 3 4 2 2 2" xfId="899" xr:uid="{00000000-0005-0000-0000-000087030000}"/>
    <cellStyle name="Millares 4 3 4 2 3" xfId="900" xr:uid="{00000000-0005-0000-0000-000088030000}"/>
    <cellStyle name="Millares 4 3 4 3" xfId="901" xr:uid="{00000000-0005-0000-0000-000089030000}"/>
    <cellStyle name="Millares 4 3 4 3 2" xfId="902" xr:uid="{00000000-0005-0000-0000-00008A030000}"/>
    <cellStyle name="Millares 4 3 4 4" xfId="903" xr:uid="{00000000-0005-0000-0000-00008B030000}"/>
    <cellStyle name="Millares 4 3 4 5" xfId="904" xr:uid="{00000000-0005-0000-0000-00008C030000}"/>
    <cellStyle name="Millares 4 3 5" xfId="905" xr:uid="{00000000-0005-0000-0000-00008D030000}"/>
    <cellStyle name="Millares 4 3 5 2" xfId="906" xr:uid="{00000000-0005-0000-0000-00008E030000}"/>
    <cellStyle name="Millares 4 3 5 2 2" xfId="907" xr:uid="{00000000-0005-0000-0000-00008F030000}"/>
    <cellStyle name="Millares 4 3 5 3" xfId="908" xr:uid="{00000000-0005-0000-0000-000090030000}"/>
    <cellStyle name="Millares 4 3 6" xfId="909" xr:uid="{00000000-0005-0000-0000-000091030000}"/>
    <cellStyle name="Millares 4 3 6 2" xfId="910" xr:uid="{00000000-0005-0000-0000-000092030000}"/>
    <cellStyle name="Millares 4 3 7" xfId="911" xr:uid="{00000000-0005-0000-0000-000093030000}"/>
    <cellStyle name="Millares 4 3 8" xfId="912" xr:uid="{00000000-0005-0000-0000-000094030000}"/>
    <cellStyle name="Millares 4 4" xfId="913" xr:uid="{00000000-0005-0000-0000-000095030000}"/>
    <cellStyle name="Millares 4 4 2" xfId="914" xr:uid="{00000000-0005-0000-0000-000096030000}"/>
    <cellStyle name="Millares 4 4 2 2" xfId="915" xr:uid="{00000000-0005-0000-0000-000097030000}"/>
    <cellStyle name="Millares 4 4 2 2 2" xfId="916" xr:uid="{00000000-0005-0000-0000-000098030000}"/>
    <cellStyle name="Millares 4 4 2 2 2 2" xfId="917" xr:uid="{00000000-0005-0000-0000-000099030000}"/>
    <cellStyle name="Millares 4 4 2 2 3" xfId="918" xr:uid="{00000000-0005-0000-0000-00009A030000}"/>
    <cellStyle name="Millares 4 4 2 3" xfId="919" xr:uid="{00000000-0005-0000-0000-00009B030000}"/>
    <cellStyle name="Millares 4 4 2 3 2" xfId="920" xr:uid="{00000000-0005-0000-0000-00009C030000}"/>
    <cellStyle name="Millares 4 4 2 4" xfId="921" xr:uid="{00000000-0005-0000-0000-00009D030000}"/>
    <cellStyle name="Millares 4 4 2 5" xfId="922" xr:uid="{00000000-0005-0000-0000-00009E030000}"/>
    <cellStyle name="Millares 4 4 3" xfId="923" xr:uid="{00000000-0005-0000-0000-00009F030000}"/>
    <cellStyle name="Millares 4 4 3 2" xfId="924" xr:uid="{00000000-0005-0000-0000-0000A0030000}"/>
    <cellStyle name="Millares 4 4 3 2 2" xfId="925" xr:uid="{00000000-0005-0000-0000-0000A1030000}"/>
    <cellStyle name="Millares 4 4 3 2 2 2" xfId="926" xr:uid="{00000000-0005-0000-0000-0000A2030000}"/>
    <cellStyle name="Millares 4 4 3 2 3" xfId="927" xr:uid="{00000000-0005-0000-0000-0000A3030000}"/>
    <cellStyle name="Millares 4 4 3 3" xfId="928" xr:uid="{00000000-0005-0000-0000-0000A4030000}"/>
    <cellStyle name="Millares 4 4 3 3 2" xfId="929" xr:uid="{00000000-0005-0000-0000-0000A5030000}"/>
    <cellStyle name="Millares 4 4 3 4" xfId="930" xr:uid="{00000000-0005-0000-0000-0000A6030000}"/>
    <cellStyle name="Millares 4 4 3 5" xfId="931" xr:uid="{00000000-0005-0000-0000-0000A7030000}"/>
    <cellStyle name="Millares 4 4 4" xfId="932" xr:uid="{00000000-0005-0000-0000-0000A8030000}"/>
    <cellStyle name="Millares 4 4 4 2" xfId="933" xr:uid="{00000000-0005-0000-0000-0000A9030000}"/>
    <cellStyle name="Millares 4 4 4 2 2" xfId="934" xr:uid="{00000000-0005-0000-0000-0000AA030000}"/>
    <cellStyle name="Millares 4 4 4 2 2 2" xfId="935" xr:uid="{00000000-0005-0000-0000-0000AB030000}"/>
    <cellStyle name="Millares 4 4 4 2 3" xfId="936" xr:uid="{00000000-0005-0000-0000-0000AC030000}"/>
    <cellStyle name="Millares 4 4 4 3" xfId="937" xr:uid="{00000000-0005-0000-0000-0000AD030000}"/>
    <cellStyle name="Millares 4 4 4 3 2" xfId="938" xr:uid="{00000000-0005-0000-0000-0000AE030000}"/>
    <cellStyle name="Millares 4 4 4 4" xfId="939" xr:uid="{00000000-0005-0000-0000-0000AF030000}"/>
    <cellStyle name="Millares 4 4 4 5" xfId="940" xr:uid="{00000000-0005-0000-0000-0000B0030000}"/>
    <cellStyle name="Millares 4 4 5" xfId="941" xr:uid="{00000000-0005-0000-0000-0000B1030000}"/>
    <cellStyle name="Millares 4 4 5 2" xfId="942" xr:uid="{00000000-0005-0000-0000-0000B2030000}"/>
    <cellStyle name="Millares 4 4 5 2 2" xfId="943" xr:uid="{00000000-0005-0000-0000-0000B3030000}"/>
    <cellStyle name="Millares 4 4 5 3" xfId="944" xr:uid="{00000000-0005-0000-0000-0000B4030000}"/>
    <cellStyle name="Millares 4 4 6" xfId="945" xr:uid="{00000000-0005-0000-0000-0000B5030000}"/>
    <cellStyle name="Millares 4 4 6 2" xfId="946" xr:uid="{00000000-0005-0000-0000-0000B6030000}"/>
    <cellStyle name="Millares 4 4 7" xfId="947" xr:uid="{00000000-0005-0000-0000-0000B7030000}"/>
    <cellStyle name="Millares 4 4 8" xfId="948" xr:uid="{00000000-0005-0000-0000-0000B8030000}"/>
    <cellStyle name="Millares 4 5" xfId="949" xr:uid="{00000000-0005-0000-0000-0000B9030000}"/>
    <cellStyle name="Millares 4 5 2" xfId="950" xr:uid="{00000000-0005-0000-0000-0000BA030000}"/>
    <cellStyle name="Millares 4 5 2 2" xfId="951" xr:uid="{00000000-0005-0000-0000-0000BB030000}"/>
    <cellStyle name="Millares 4 5 2 2 2" xfId="952" xr:uid="{00000000-0005-0000-0000-0000BC030000}"/>
    <cellStyle name="Millares 4 5 2 2 2 2" xfId="953" xr:uid="{00000000-0005-0000-0000-0000BD030000}"/>
    <cellStyle name="Millares 4 5 2 2 3" xfId="954" xr:uid="{00000000-0005-0000-0000-0000BE030000}"/>
    <cellStyle name="Millares 4 5 2 3" xfId="955" xr:uid="{00000000-0005-0000-0000-0000BF030000}"/>
    <cellStyle name="Millares 4 5 2 3 2" xfId="956" xr:uid="{00000000-0005-0000-0000-0000C0030000}"/>
    <cellStyle name="Millares 4 5 2 4" xfId="957" xr:uid="{00000000-0005-0000-0000-0000C1030000}"/>
    <cellStyle name="Millares 4 5 2 5" xfId="958" xr:uid="{00000000-0005-0000-0000-0000C2030000}"/>
    <cellStyle name="Millares 4 5 3" xfId="959" xr:uid="{00000000-0005-0000-0000-0000C3030000}"/>
    <cellStyle name="Millares 4 5 3 2" xfId="960" xr:uid="{00000000-0005-0000-0000-0000C4030000}"/>
    <cellStyle name="Millares 4 5 3 2 2" xfId="961" xr:uid="{00000000-0005-0000-0000-0000C5030000}"/>
    <cellStyle name="Millares 4 5 3 2 2 2" xfId="962" xr:uid="{00000000-0005-0000-0000-0000C6030000}"/>
    <cellStyle name="Millares 4 5 3 2 3" xfId="963" xr:uid="{00000000-0005-0000-0000-0000C7030000}"/>
    <cellStyle name="Millares 4 5 3 3" xfId="964" xr:uid="{00000000-0005-0000-0000-0000C8030000}"/>
    <cellStyle name="Millares 4 5 3 3 2" xfId="965" xr:uid="{00000000-0005-0000-0000-0000C9030000}"/>
    <cellStyle name="Millares 4 5 3 4" xfId="966" xr:uid="{00000000-0005-0000-0000-0000CA030000}"/>
    <cellStyle name="Millares 4 5 3 5" xfId="967" xr:uid="{00000000-0005-0000-0000-0000CB030000}"/>
    <cellStyle name="Millares 4 5 4" xfId="968" xr:uid="{00000000-0005-0000-0000-0000CC030000}"/>
    <cellStyle name="Millares 4 5 4 2" xfId="969" xr:uid="{00000000-0005-0000-0000-0000CD030000}"/>
    <cellStyle name="Millares 4 5 4 2 2" xfId="970" xr:uid="{00000000-0005-0000-0000-0000CE030000}"/>
    <cellStyle name="Millares 4 5 4 2 2 2" xfId="971" xr:uid="{00000000-0005-0000-0000-0000CF030000}"/>
    <cellStyle name="Millares 4 5 4 2 3" xfId="972" xr:uid="{00000000-0005-0000-0000-0000D0030000}"/>
    <cellStyle name="Millares 4 5 4 3" xfId="973" xr:uid="{00000000-0005-0000-0000-0000D1030000}"/>
    <cellStyle name="Millares 4 5 4 3 2" xfId="974" xr:uid="{00000000-0005-0000-0000-0000D2030000}"/>
    <cellStyle name="Millares 4 5 4 4" xfId="975" xr:uid="{00000000-0005-0000-0000-0000D3030000}"/>
    <cellStyle name="Millares 4 5 4 5" xfId="976" xr:uid="{00000000-0005-0000-0000-0000D4030000}"/>
    <cellStyle name="Millares 4 5 5" xfId="977" xr:uid="{00000000-0005-0000-0000-0000D5030000}"/>
    <cellStyle name="Millares 4 5 5 2" xfId="978" xr:uid="{00000000-0005-0000-0000-0000D6030000}"/>
    <cellStyle name="Millares 4 5 5 2 2" xfId="979" xr:uid="{00000000-0005-0000-0000-0000D7030000}"/>
    <cellStyle name="Millares 4 5 5 3" xfId="980" xr:uid="{00000000-0005-0000-0000-0000D8030000}"/>
    <cellStyle name="Millares 4 5 6" xfId="981" xr:uid="{00000000-0005-0000-0000-0000D9030000}"/>
    <cellStyle name="Millares 4 5 6 2" xfId="982" xr:uid="{00000000-0005-0000-0000-0000DA030000}"/>
    <cellStyle name="Millares 4 5 7" xfId="983" xr:uid="{00000000-0005-0000-0000-0000DB030000}"/>
    <cellStyle name="Millares 4 5 8" xfId="984" xr:uid="{00000000-0005-0000-0000-0000DC030000}"/>
    <cellStyle name="Millares 4 6" xfId="985" xr:uid="{00000000-0005-0000-0000-0000DD030000}"/>
    <cellStyle name="Millares 4 6 2" xfId="986" xr:uid="{00000000-0005-0000-0000-0000DE030000}"/>
    <cellStyle name="Millares 4 6 2 2" xfId="987" xr:uid="{00000000-0005-0000-0000-0000DF030000}"/>
    <cellStyle name="Millares 4 6 2 2 2" xfId="988" xr:uid="{00000000-0005-0000-0000-0000E0030000}"/>
    <cellStyle name="Millares 4 6 2 2 2 2" xfId="989" xr:uid="{00000000-0005-0000-0000-0000E1030000}"/>
    <cellStyle name="Millares 4 6 2 2 3" xfId="990" xr:uid="{00000000-0005-0000-0000-0000E2030000}"/>
    <cellStyle name="Millares 4 6 2 3" xfId="991" xr:uid="{00000000-0005-0000-0000-0000E3030000}"/>
    <cellStyle name="Millares 4 6 2 3 2" xfId="992" xr:uid="{00000000-0005-0000-0000-0000E4030000}"/>
    <cellStyle name="Millares 4 6 2 4" xfId="993" xr:uid="{00000000-0005-0000-0000-0000E5030000}"/>
    <cellStyle name="Millares 4 6 2 5" xfId="994" xr:uid="{00000000-0005-0000-0000-0000E6030000}"/>
    <cellStyle name="Millares 4 6 3" xfId="995" xr:uid="{00000000-0005-0000-0000-0000E7030000}"/>
    <cellStyle name="Millares 4 6 3 2" xfId="996" xr:uid="{00000000-0005-0000-0000-0000E8030000}"/>
    <cellStyle name="Millares 4 6 3 2 2" xfId="997" xr:uid="{00000000-0005-0000-0000-0000E9030000}"/>
    <cellStyle name="Millares 4 6 3 2 2 2" xfId="998" xr:uid="{00000000-0005-0000-0000-0000EA030000}"/>
    <cellStyle name="Millares 4 6 3 2 3" xfId="999" xr:uid="{00000000-0005-0000-0000-0000EB030000}"/>
    <cellStyle name="Millares 4 6 3 3" xfId="1000" xr:uid="{00000000-0005-0000-0000-0000EC030000}"/>
    <cellStyle name="Millares 4 6 3 3 2" xfId="1001" xr:uid="{00000000-0005-0000-0000-0000ED030000}"/>
    <cellStyle name="Millares 4 6 3 4" xfId="1002" xr:uid="{00000000-0005-0000-0000-0000EE030000}"/>
    <cellStyle name="Millares 4 6 3 5" xfId="1003" xr:uid="{00000000-0005-0000-0000-0000EF030000}"/>
    <cellStyle name="Millares 4 6 4" xfId="1004" xr:uid="{00000000-0005-0000-0000-0000F0030000}"/>
    <cellStyle name="Millares 4 6 4 2" xfId="1005" xr:uid="{00000000-0005-0000-0000-0000F1030000}"/>
    <cellStyle name="Millares 4 6 4 2 2" xfId="1006" xr:uid="{00000000-0005-0000-0000-0000F2030000}"/>
    <cellStyle name="Millares 4 6 4 2 2 2" xfId="1007" xr:uid="{00000000-0005-0000-0000-0000F3030000}"/>
    <cellStyle name="Millares 4 6 4 2 3" xfId="1008" xr:uid="{00000000-0005-0000-0000-0000F4030000}"/>
    <cellStyle name="Millares 4 6 4 3" xfId="1009" xr:uid="{00000000-0005-0000-0000-0000F5030000}"/>
    <cellStyle name="Millares 4 6 4 3 2" xfId="1010" xr:uid="{00000000-0005-0000-0000-0000F6030000}"/>
    <cellStyle name="Millares 4 6 4 4" xfId="1011" xr:uid="{00000000-0005-0000-0000-0000F7030000}"/>
    <cellStyle name="Millares 4 6 4 5" xfId="1012" xr:uid="{00000000-0005-0000-0000-0000F8030000}"/>
    <cellStyle name="Millares 4 6 5" xfId="1013" xr:uid="{00000000-0005-0000-0000-0000F9030000}"/>
    <cellStyle name="Millares 4 6 5 2" xfId="1014" xr:uid="{00000000-0005-0000-0000-0000FA030000}"/>
    <cellStyle name="Millares 4 6 5 2 2" xfId="1015" xr:uid="{00000000-0005-0000-0000-0000FB030000}"/>
    <cellStyle name="Millares 4 6 5 3" xfId="1016" xr:uid="{00000000-0005-0000-0000-0000FC030000}"/>
    <cellStyle name="Millares 4 6 6" xfId="1017" xr:uid="{00000000-0005-0000-0000-0000FD030000}"/>
    <cellStyle name="Millares 4 6 6 2" xfId="1018" xr:uid="{00000000-0005-0000-0000-0000FE030000}"/>
    <cellStyle name="Millares 4 6 7" xfId="1019" xr:uid="{00000000-0005-0000-0000-0000FF030000}"/>
    <cellStyle name="Millares 4 6 8" xfId="1020" xr:uid="{00000000-0005-0000-0000-000000040000}"/>
    <cellStyle name="Millares 4 7" xfId="1021" xr:uid="{00000000-0005-0000-0000-000001040000}"/>
    <cellStyle name="Millares 5" xfId="1022" xr:uid="{00000000-0005-0000-0000-000002040000}"/>
    <cellStyle name="Millares 5 2" xfId="1023" xr:uid="{00000000-0005-0000-0000-000003040000}"/>
    <cellStyle name="Millares 5 3" xfId="1024" xr:uid="{00000000-0005-0000-0000-000004040000}"/>
    <cellStyle name="Millares 5 4" xfId="1025" xr:uid="{00000000-0005-0000-0000-000005040000}"/>
    <cellStyle name="Millares 6" xfId="1026" xr:uid="{00000000-0005-0000-0000-000006040000}"/>
    <cellStyle name="Millares 6 2" xfId="1027" xr:uid="{00000000-0005-0000-0000-000007040000}"/>
    <cellStyle name="Millares 6 3" xfId="1028" xr:uid="{00000000-0005-0000-0000-000008040000}"/>
    <cellStyle name="Millares 7" xfId="1029" xr:uid="{00000000-0005-0000-0000-000009040000}"/>
    <cellStyle name="Millares 7 2" xfId="1030" xr:uid="{00000000-0005-0000-0000-00000A040000}"/>
    <cellStyle name="Millares 7 2 2" xfId="1031" xr:uid="{00000000-0005-0000-0000-00000B040000}"/>
    <cellStyle name="Millares 7 2 2 2" xfId="1032" xr:uid="{00000000-0005-0000-0000-00000C040000}"/>
    <cellStyle name="Millares 7 2 2 2 2" xfId="1033" xr:uid="{00000000-0005-0000-0000-00000D040000}"/>
    <cellStyle name="Millares 7 2 2 3" xfId="1034" xr:uid="{00000000-0005-0000-0000-00000E040000}"/>
    <cellStyle name="Millares 7 2 3" xfId="1035" xr:uid="{00000000-0005-0000-0000-00000F040000}"/>
    <cellStyle name="Millares 7 2 3 2" xfId="1036" xr:uid="{00000000-0005-0000-0000-000010040000}"/>
    <cellStyle name="Millares 7 2 4" xfId="1037" xr:uid="{00000000-0005-0000-0000-000011040000}"/>
    <cellStyle name="Millares 7 2 5" xfId="1038" xr:uid="{00000000-0005-0000-0000-000012040000}"/>
    <cellStyle name="Millares 7 2_Sheet2" xfId="1039" xr:uid="{00000000-0005-0000-0000-000013040000}"/>
    <cellStyle name="Millares 7 3" xfId="1040" xr:uid="{00000000-0005-0000-0000-000014040000}"/>
    <cellStyle name="Millares 7 4" xfId="1041" xr:uid="{00000000-0005-0000-0000-000015040000}"/>
    <cellStyle name="Millares 8" xfId="1042" xr:uid="{00000000-0005-0000-0000-000016040000}"/>
    <cellStyle name="Millares 8 2" xfId="1043" xr:uid="{00000000-0005-0000-0000-000017040000}"/>
    <cellStyle name="Millares 8 2 2" xfId="1044" xr:uid="{00000000-0005-0000-0000-000018040000}"/>
    <cellStyle name="Millares 8 2 2 2" xfId="1045" xr:uid="{00000000-0005-0000-0000-000019040000}"/>
    <cellStyle name="Millares 8 2 3" xfId="1046" xr:uid="{00000000-0005-0000-0000-00001A040000}"/>
    <cellStyle name="Millares 8 2 4" xfId="1047" xr:uid="{00000000-0005-0000-0000-00001B040000}"/>
    <cellStyle name="Millares 8 3" xfId="1048" xr:uid="{00000000-0005-0000-0000-00001C040000}"/>
    <cellStyle name="Millares 8 3 2" xfId="1049" xr:uid="{00000000-0005-0000-0000-00001D040000}"/>
    <cellStyle name="Millares 8 4" xfId="1050" xr:uid="{00000000-0005-0000-0000-00001E040000}"/>
    <cellStyle name="Millares 8 5" xfId="1051" xr:uid="{00000000-0005-0000-0000-00001F040000}"/>
    <cellStyle name="Millares 8_Sheet2" xfId="1052" xr:uid="{00000000-0005-0000-0000-000020040000}"/>
    <cellStyle name="Millares 9" xfId="1053" xr:uid="{00000000-0005-0000-0000-000021040000}"/>
    <cellStyle name="Millares 9 2" xfId="1054" xr:uid="{00000000-0005-0000-0000-000022040000}"/>
    <cellStyle name="Millares 9 2 2" xfId="1055" xr:uid="{00000000-0005-0000-0000-000023040000}"/>
    <cellStyle name="Millares 9 3" xfId="1056" xr:uid="{00000000-0005-0000-0000-000024040000}"/>
    <cellStyle name="Millares 9 4" xfId="1057" xr:uid="{00000000-0005-0000-0000-000025040000}"/>
    <cellStyle name="Moneda 10" xfId="1103" xr:uid="{00000000-0005-0000-0000-000053040000}"/>
    <cellStyle name="Moneda 10 2" xfId="1104" xr:uid="{00000000-0005-0000-0000-000054040000}"/>
    <cellStyle name="Moneda 11" xfId="1105" xr:uid="{00000000-0005-0000-0000-000055040000}"/>
    <cellStyle name="Moneda 11 2" xfId="1106" xr:uid="{00000000-0005-0000-0000-000056040000}"/>
    <cellStyle name="Moneda 12" xfId="1107" xr:uid="{00000000-0005-0000-0000-000057040000}"/>
    <cellStyle name="Moneda 12 2" xfId="1108" xr:uid="{00000000-0005-0000-0000-000058040000}"/>
    <cellStyle name="Moneda 13" xfId="1109" xr:uid="{00000000-0005-0000-0000-000059040000}"/>
    <cellStyle name="Moneda 13 2" xfId="1110" xr:uid="{00000000-0005-0000-0000-00005A040000}"/>
    <cellStyle name="Moneda 14" xfId="1111" xr:uid="{00000000-0005-0000-0000-00005B040000}"/>
    <cellStyle name="Moneda 14 2" xfId="1112" xr:uid="{00000000-0005-0000-0000-00005C040000}"/>
    <cellStyle name="Moneda 2" xfId="1113" xr:uid="{00000000-0005-0000-0000-00005D040000}"/>
    <cellStyle name="Moneda 2 2" xfId="1114" xr:uid="{00000000-0005-0000-0000-00005E040000}"/>
    <cellStyle name="Moneda 2 2 2" xfId="1115" xr:uid="{00000000-0005-0000-0000-00005F040000}"/>
    <cellStyle name="Moneda 2 2 2 2" xfId="1116" xr:uid="{00000000-0005-0000-0000-000060040000}"/>
    <cellStyle name="Moneda 2 3" xfId="1117" xr:uid="{00000000-0005-0000-0000-000061040000}"/>
    <cellStyle name="Moneda 2 3 2" xfId="1118" xr:uid="{00000000-0005-0000-0000-000062040000}"/>
    <cellStyle name="Moneda 2 4" xfId="1119" xr:uid="{00000000-0005-0000-0000-000063040000}"/>
    <cellStyle name="Moneda 2 5" xfId="1120" xr:uid="{00000000-0005-0000-0000-000064040000}"/>
    <cellStyle name="Moneda 2_Sheet2" xfId="1121" xr:uid="{00000000-0005-0000-0000-000065040000}"/>
    <cellStyle name="Moneda 3" xfId="1122" xr:uid="{00000000-0005-0000-0000-000066040000}"/>
    <cellStyle name="Moneda 3 2" xfId="1123" xr:uid="{00000000-0005-0000-0000-000067040000}"/>
    <cellStyle name="Moneda 3 3" xfId="1124" xr:uid="{00000000-0005-0000-0000-000068040000}"/>
    <cellStyle name="Moneda 4" xfId="1125" xr:uid="{00000000-0005-0000-0000-000069040000}"/>
    <cellStyle name="Moneda 4 2" xfId="1126" xr:uid="{00000000-0005-0000-0000-00006A040000}"/>
    <cellStyle name="Moneda 5" xfId="1127" xr:uid="{00000000-0005-0000-0000-00006B040000}"/>
    <cellStyle name="Moneda 5 2" xfId="1128" xr:uid="{00000000-0005-0000-0000-00006C040000}"/>
    <cellStyle name="Moneda 6" xfId="1129" xr:uid="{00000000-0005-0000-0000-00006D040000}"/>
    <cellStyle name="Moneda 6 2" xfId="1130" xr:uid="{00000000-0005-0000-0000-00006E040000}"/>
    <cellStyle name="Moneda 7" xfId="1131" xr:uid="{00000000-0005-0000-0000-00006F040000}"/>
    <cellStyle name="Moneda 7 2" xfId="1132" xr:uid="{00000000-0005-0000-0000-000070040000}"/>
    <cellStyle name="Moneda 8" xfId="1133" xr:uid="{00000000-0005-0000-0000-000071040000}"/>
    <cellStyle name="Moneda 8 2" xfId="1134" xr:uid="{00000000-0005-0000-0000-000072040000}"/>
    <cellStyle name="Moneda 9" xfId="1135" xr:uid="{00000000-0005-0000-0000-000073040000}"/>
    <cellStyle name="Moneda 9 2" xfId="1136" xr:uid="{00000000-0005-0000-0000-000074040000}"/>
    <cellStyle name="Neutral 2" xfId="1137" xr:uid="{00000000-0005-0000-0000-000075040000}"/>
    <cellStyle name="Neutral 2 2" xfId="1138" xr:uid="{00000000-0005-0000-0000-000076040000}"/>
    <cellStyle name="Neutral 2 2 2" xfId="1139" xr:uid="{00000000-0005-0000-0000-000077040000}"/>
    <cellStyle name="Neutral 2 3" xfId="1140" xr:uid="{00000000-0005-0000-0000-000078040000}"/>
    <cellStyle name="Neutral 3" xfId="1141" xr:uid="{00000000-0005-0000-0000-000079040000}"/>
    <cellStyle name="Neutral 3 2" xfId="1142" xr:uid="{00000000-0005-0000-0000-00007A040000}"/>
    <cellStyle name="Neutral 4" xfId="1143" xr:uid="{00000000-0005-0000-0000-00007B040000}"/>
    <cellStyle name="Neutral 4 2" xfId="1144" xr:uid="{00000000-0005-0000-0000-00007C040000}"/>
    <cellStyle name="Neutral 5" xfId="1145" xr:uid="{00000000-0005-0000-0000-00007D040000}"/>
    <cellStyle name="Normal" xfId="0" builtinId="0"/>
    <cellStyle name="Normal 10" xfId="1146" xr:uid="{00000000-0005-0000-0000-00007E040000}"/>
    <cellStyle name="Normal 10 10" xfId="1147" xr:uid="{00000000-0005-0000-0000-00007F040000}"/>
    <cellStyle name="Normal 10 10 2" xfId="1148" xr:uid="{00000000-0005-0000-0000-000080040000}"/>
    <cellStyle name="Normal 10 2" xfId="1149" xr:uid="{00000000-0005-0000-0000-000081040000}"/>
    <cellStyle name="Normal 11" xfId="1150" xr:uid="{00000000-0005-0000-0000-000082040000}"/>
    <cellStyle name="Normal 11 2" xfId="1151" xr:uid="{00000000-0005-0000-0000-000083040000}"/>
    <cellStyle name="Normal 12" xfId="1152" xr:uid="{00000000-0005-0000-0000-000084040000}"/>
    <cellStyle name="Normal 13" xfId="1153" xr:uid="{00000000-0005-0000-0000-000085040000}"/>
    <cellStyle name="Normal 137" xfId="1154" xr:uid="{00000000-0005-0000-0000-000086040000}"/>
    <cellStyle name="Normal 14" xfId="1155" xr:uid="{00000000-0005-0000-0000-000087040000}"/>
    <cellStyle name="Normal 14 2" xfId="1156" xr:uid="{00000000-0005-0000-0000-000088040000}"/>
    <cellStyle name="Normal 14 2 2" xfId="1157" xr:uid="{00000000-0005-0000-0000-000089040000}"/>
    <cellStyle name="Normal 14 3" xfId="1158" xr:uid="{00000000-0005-0000-0000-00008A040000}"/>
    <cellStyle name="Normal 14 3 2" xfId="1159" xr:uid="{00000000-0005-0000-0000-00008B040000}"/>
    <cellStyle name="Normal 14 4" xfId="1160" xr:uid="{00000000-0005-0000-0000-00008C040000}"/>
    <cellStyle name="Normal 15" xfId="1161" xr:uid="{00000000-0005-0000-0000-00008D040000}"/>
    <cellStyle name="Normal 15 2" xfId="1162" xr:uid="{00000000-0005-0000-0000-00008E040000}"/>
    <cellStyle name="Normal 15 3" xfId="1163" xr:uid="{00000000-0005-0000-0000-00008F040000}"/>
    <cellStyle name="Normal 2" xfId="1164" xr:uid="{00000000-0005-0000-0000-000090040000}"/>
    <cellStyle name="Normal 2 10 2" xfId="1165" xr:uid="{00000000-0005-0000-0000-000091040000}"/>
    <cellStyle name="Normal 2 10 3" xfId="1166" xr:uid="{00000000-0005-0000-0000-000092040000}"/>
    <cellStyle name="Normal 2 10 3 2" xfId="1167" xr:uid="{00000000-0005-0000-0000-000093040000}"/>
    <cellStyle name="Normal 2 11 2" xfId="1168" xr:uid="{00000000-0005-0000-0000-000094040000}"/>
    <cellStyle name="Normal 2 2" xfId="1169" xr:uid="{00000000-0005-0000-0000-000095040000}"/>
    <cellStyle name="Normal 2 2 10" xfId="1170" xr:uid="{00000000-0005-0000-0000-000096040000}"/>
    <cellStyle name="Normal 2 2 2" xfId="1171" xr:uid="{00000000-0005-0000-0000-000097040000}"/>
    <cellStyle name="Normal 2 2 2 2" xfId="1172" xr:uid="{00000000-0005-0000-0000-000098040000}"/>
    <cellStyle name="Normal 2 2 2 2 2" xfId="1173" xr:uid="{00000000-0005-0000-0000-000099040000}"/>
    <cellStyle name="Normal 2 2 2 3" xfId="1174" xr:uid="{00000000-0005-0000-0000-00009A040000}"/>
    <cellStyle name="Normal 2 2 2 3 2" xfId="1175" xr:uid="{00000000-0005-0000-0000-00009B040000}"/>
    <cellStyle name="Normal 2 2 2 3 2 2" xfId="1176" xr:uid="{00000000-0005-0000-0000-00009C040000}"/>
    <cellStyle name="Normal 2 2 2 3 2 2 2" xfId="1177" xr:uid="{00000000-0005-0000-0000-00009D040000}"/>
    <cellStyle name="Normal 2 2 2 3 2 3" xfId="1178" xr:uid="{00000000-0005-0000-0000-00009E040000}"/>
    <cellStyle name="Normal 2 2 2 3 2 3 2" xfId="1179" xr:uid="{00000000-0005-0000-0000-00009F040000}"/>
    <cellStyle name="Normal 2 2 2 3 2 4" xfId="1180" xr:uid="{00000000-0005-0000-0000-0000A0040000}"/>
    <cellStyle name="Normal 2 2 2 3 3" xfId="1181" xr:uid="{00000000-0005-0000-0000-0000A1040000}"/>
    <cellStyle name="Normal 2 2 2 3 3 2" xfId="1182" xr:uid="{00000000-0005-0000-0000-0000A2040000}"/>
    <cellStyle name="Normal 2 2 2 3 3 2 2" xfId="1183" xr:uid="{00000000-0005-0000-0000-0000A3040000}"/>
    <cellStyle name="Normal 2 2 2 3 3 3" xfId="1184" xr:uid="{00000000-0005-0000-0000-0000A4040000}"/>
    <cellStyle name="Normal 2 2 2 3 4" xfId="1185" xr:uid="{00000000-0005-0000-0000-0000A5040000}"/>
    <cellStyle name="Normal 2 2 2 3 4 2" xfId="1186" xr:uid="{00000000-0005-0000-0000-0000A6040000}"/>
    <cellStyle name="Normal 2 2 2 3 5" xfId="1187" xr:uid="{00000000-0005-0000-0000-0000A7040000}"/>
    <cellStyle name="Normal 2 2 2 3 6" xfId="1188" xr:uid="{00000000-0005-0000-0000-0000A8040000}"/>
    <cellStyle name="Normal 2 2 2 4" xfId="1189" xr:uid="{00000000-0005-0000-0000-0000A9040000}"/>
    <cellStyle name="Normal 2 2 2 4 2" xfId="1190" xr:uid="{00000000-0005-0000-0000-0000AA040000}"/>
    <cellStyle name="Normal 2 2 2 5" xfId="1191" xr:uid="{00000000-0005-0000-0000-0000AB040000}"/>
    <cellStyle name="Normal 2 2 3" xfId="1192" xr:uid="{00000000-0005-0000-0000-0000AC040000}"/>
    <cellStyle name="Normal 2 2 3 2" xfId="1193" xr:uid="{00000000-0005-0000-0000-0000AD040000}"/>
    <cellStyle name="Normal 2 2 4" xfId="1194" xr:uid="{00000000-0005-0000-0000-0000AE040000}"/>
    <cellStyle name="Normal 2 2 4 2" xfId="1195" xr:uid="{00000000-0005-0000-0000-0000AF040000}"/>
    <cellStyle name="Normal 2 2 5" xfId="1196" xr:uid="{00000000-0005-0000-0000-0000B0040000}"/>
    <cellStyle name="Normal 2 2 5 2" xfId="1197" xr:uid="{00000000-0005-0000-0000-0000B1040000}"/>
    <cellStyle name="Normal 2 2 6" xfId="1198" xr:uid="{00000000-0005-0000-0000-0000B2040000}"/>
    <cellStyle name="Normal 2 2 6 2" xfId="1199" xr:uid="{00000000-0005-0000-0000-0000B3040000}"/>
    <cellStyle name="Normal 2 2 6 2 2" xfId="1200" xr:uid="{00000000-0005-0000-0000-0000B4040000}"/>
    <cellStyle name="Normal 2 2 6 3" xfId="1201" xr:uid="{00000000-0005-0000-0000-0000B5040000}"/>
    <cellStyle name="Normal 2 2 6 3 2" xfId="1202" xr:uid="{00000000-0005-0000-0000-0000B6040000}"/>
    <cellStyle name="Normal 2 2 6 4" xfId="1203" xr:uid="{00000000-0005-0000-0000-0000B7040000}"/>
    <cellStyle name="Normal 2 2 7" xfId="1204" xr:uid="{00000000-0005-0000-0000-0000B8040000}"/>
    <cellStyle name="Normal 2 2 7 2" xfId="1205" xr:uid="{00000000-0005-0000-0000-0000B9040000}"/>
    <cellStyle name="Normal 2 2 7 2 2" xfId="1206" xr:uid="{00000000-0005-0000-0000-0000BA040000}"/>
    <cellStyle name="Normal 2 2 7 3" xfId="1207" xr:uid="{00000000-0005-0000-0000-0000BB040000}"/>
    <cellStyle name="Normal 2 2 7 3 2" xfId="1208" xr:uid="{00000000-0005-0000-0000-0000BC040000}"/>
    <cellStyle name="Normal 2 2 7 4" xfId="1209" xr:uid="{00000000-0005-0000-0000-0000BD040000}"/>
    <cellStyle name="Normal 2 2 8" xfId="1210" xr:uid="{00000000-0005-0000-0000-0000BE040000}"/>
    <cellStyle name="Normal 2 2 8 2" xfId="1211" xr:uid="{00000000-0005-0000-0000-0000BF040000}"/>
    <cellStyle name="Normal 2 2 8 2 2" xfId="1212" xr:uid="{00000000-0005-0000-0000-0000C0040000}"/>
    <cellStyle name="Normal 2 2 8 3" xfId="1213" xr:uid="{00000000-0005-0000-0000-0000C1040000}"/>
    <cellStyle name="Normal 2 2 8 3 2" xfId="1214" xr:uid="{00000000-0005-0000-0000-0000C2040000}"/>
    <cellStyle name="Normal 2 2 8 4" xfId="1215" xr:uid="{00000000-0005-0000-0000-0000C3040000}"/>
    <cellStyle name="Normal 2 2 9" xfId="1216" xr:uid="{00000000-0005-0000-0000-0000C4040000}"/>
    <cellStyle name="Normal 2 2 9 2" xfId="1217" xr:uid="{00000000-0005-0000-0000-0000C5040000}"/>
    <cellStyle name="Normal 2 2 9 2 2" xfId="1218" xr:uid="{00000000-0005-0000-0000-0000C6040000}"/>
    <cellStyle name="Normal 2 2 9 3" xfId="1219" xr:uid="{00000000-0005-0000-0000-0000C7040000}"/>
    <cellStyle name="Normal 2 2_2009-123" xfId="1220" xr:uid="{00000000-0005-0000-0000-0000C8040000}"/>
    <cellStyle name="Normal 2 3" xfId="1221" xr:uid="{00000000-0005-0000-0000-0000C9040000}"/>
    <cellStyle name="Normal 2 3 10" xfId="1222" xr:uid="{00000000-0005-0000-0000-0000CA040000}"/>
    <cellStyle name="Normal 2 3 10 2" xfId="1223" xr:uid="{00000000-0005-0000-0000-0000CB040000}"/>
    <cellStyle name="Normal 2 3 11" xfId="1224" xr:uid="{00000000-0005-0000-0000-0000CC040000}"/>
    <cellStyle name="Normal 2 3 11 2" xfId="1225" xr:uid="{00000000-0005-0000-0000-0000CD040000}"/>
    <cellStyle name="Normal 2 3 12" xfId="1226" xr:uid="{00000000-0005-0000-0000-0000CE040000}"/>
    <cellStyle name="Normal 2 3 13" xfId="1227" xr:uid="{00000000-0005-0000-0000-0000CF040000}"/>
    <cellStyle name="Normal 2 3 2" xfId="1228" xr:uid="{00000000-0005-0000-0000-0000D0040000}"/>
    <cellStyle name="Normal 2 3 2 2" xfId="1229" xr:uid="{00000000-0005-0000-0000-0000D1040000}"/>
    <cellStyle name="Normal 2 3 2 2 2" xfId="1230" xr:uid="{00000000-0005-0000-0000-0000D2040000}"/>
    <cellStyle name="Normal 2 3 2 3" xfId="1231" xr:uid="{00000000-0005-0000-0000-0000D3040000}"/>
    <cellStyle name="Normal 2 3 3" xfId="1232" xr:uid="{00000000-0005-0000-0000-0000D4040000}"/>
    <cellStyle name="Normal 2 3 3 2" xfId="1233" xr:uid="{00000000-0005-0000-0000-0000D5040000}"/>
    <cellStyle name="Normal 2 3 4" xfId="1234" xr:uid="{00000000-0005-0000-0000-0000D6040000}"/>
    <cellStyle name="Normal 2 3 4 2" xfId="1235" xr:uid="{00000000-0005-0000-0000-0000D7040000}"/>
    <cellStyle name="Normal 2 3 5" xfId="1236" xr:uid="{00000000-0005-0000-0000-0000D8040000}"/>
    <cellStyle name="Normal 2 3 5 2" xfId="1237" xr:uid="{00000000-0005-0000-0000-0000D9040000}"/>
    <cellStyle name="Normal 2 3 5 2 2" xfId="1238" xr:uid="{00000000-0005-0000-0000-0000DA040000}"/>
    <cellStyle name="Normal 2 3 5 2 2 2" xfId="1239" xr:uid="{00000000-0005-0000-0000-0000DB040000}"/>
    <cellStyle name="Normal 2 3 5 2 3" xfId="1240" xr:uid="{00000000-0005-0000-0000-0000DC040000}"/>
    <cellStyle name="Normal 2 3 5 2 3 2" xfId="1241" xr:uid="{00000000-0005-0000-0000-0000DD040000}"/>
    <cellStyle name="Normal 2 3 5 2 4" xfId="1242" xr:uid="{00000000-0005-0000-0000-0000DE040000}"/>
    <cellStyle name="Normal 2 3 5 3" xfId="1243" xr:uid="{00000000-0005-0000-0000-0000DF040000}"/>
    <cellStyle name="Normal 2 3 5 3 2" xfId="1244" xr:uid="{00000000-0005-0000-0000-0000E0040000}"/>
    <cellStyle name="Normal 2 3 5 3 2 2" xfId="1245" xr:uid="{00000000-0005-0000-0000-0000E1040000}"/>
    <cellStyle name="Normal 2 3 5 3 3" xfId="1246" xr:uid="{00000000-0005-0000-0000-0000E2040000}"/>
    <cellStyle name="Normal 2 3 5 4" xfId="1247" xr:uid="{00000000-0005-0000-0000-0000E3040000}"/>
    <cellStyle name="Normal 2 3 5 4 2" xfId="1248" xr:uid="{00000000-0005-0000-0000-0000E4040000}"/>
    <cellStyle name="Normal 2 3 5 5" xfId="1249" xr:uid="{00000000-0005-0000-0000-0000E5040000}"/>
    <cellStyle name="Normal 2 3 5 6" xfId="1250" xr:uid="{00000000-0005-0000-0000-0000E6040000}"/>
    <cellStyle name="Normal 2 3 6" xfId="1251" xr:uid="{00000000-0005-0000-0000-0000E7040000}"/>
    <cellStyle name="Normal 2 3 6 2" xfId="1252" xr:uid="{00000000-0005-0000-0000-0000E8040000}"/>
    <cellStyle name="Normal 2 3 6 2 2" xfId="1253" xr:uid="{00000000-0005-0000-0000-0000E9040000}"/>
    <cellStyle name="Normal 2 3 6 3" xfId="1254" xr:uid="{00000000-0005-0000-0000-0000EA040000}"/>
    <cellStyle name="Normal 2 3 6 3 2" xfId="1255" xr:uid="{00000000-0005-0000-0000-0000EB040000}"/>
    <cellStyle name="Normal 2 3 6 4" xfId="1256" xr:uid="{00000000-0005-0000-0000-0000EC040000}"/>
    <cellStyle name="Normal 2 3 7" xfId="1257" xr:uid="{00000000-0005-0000-0000-0000ED040000}"/>
    <cellStyle name="Normal 2 3 7 2" xfId="1258" xr:uid="{00000000-0005-0000-0000-0000EE040000}"/>
    <cellStyle name="Normal 2 3 7 2 2" xfId="1259" xr:uid="{00000000-0005-0000-0000-0000EF040000}"/>
    <cellStyle name="Normal 2 3 7 3" xfId="1260" xr:uid="{00000000-0005-0000-0000-0000F0040000}"/>
    <cellStyle name="Normal 2 3 7 3 2" xfId="1261" xr:uid="{00000000-0005-0000-0000-0000F1040000}"/>
    <cellStyle name="Normal 2 3 7 4" xfId="1262" xr:uid="{00000000-0005-0000-0000-0000F2040000}"/>
    <cellStyle name="Normal 2 3 8" xfId="1263" xr:uid="{00000000-0005-0000-0000-0000F3040000}"/>
    <cellStyle name="Normal 2 3 8 2" xfId="1264" xr:uid="{00000000-0005-0000-0000-0000F4040000}"/>
    <cellStyle name="Normal 2 3 8 2 2" xfId="1265" xr:uid="{00000000-0005-0000-0000-0000F5040000}"/>
    <cellStyle name="Normal 2 3 8 3" xfId="1266" xr:uid="{00000000-0005-0000-0000-0000F6040000}"/>
    <cellStyle name="Normal 2 3 9" xfId="1267" xr:uid="{00000000-0005-0000-0000-0000F7040000}"/>
    <cellStyle name="Normal 2 3 9 2" xfId="1268" xr:uid="{00000000-0005-0000-0000-0000F8040000}"/>
    <cellStyle name="Normal 2 3_2009-123" xfId="1269" xr:uid="{00000000-0005-0000-0000-0000F9040000}"/>
    <cellStyle name="Normal 2 4" xfId="1270" xr:uid="{00000000-0005-0000-0000-0000FA040000}"/>
    <cellStyle name="Normal 2 4 2" xfId="1271" xr:uid="{00000000-0005-0000-0000-0000FB040000}"/>
    <cellStyle name="Normal 2_Sheet2" xfId="1274" xr:uid="{00000000-0005-0000-0000-0000FE040000}"/>
    <cellStyle name="Normal 22" xfId="1272" xr:uid="{00000000-0005-0000-0000-0000FC040000}"/>
    <cellStyle name="Normal 22 2" xfId="1273" xr:uid="{00000000-0005-0000-0000-0000FD040000}"/>
    <cellStyle name="Normal 3" xfId="1275" xr:uid="{00000000-0005-0000-0000-0000FF040000}"/>
    <cellStyle name="Normal 3 2" xfId="1276" xr:uid="{00000000-0005-0000-0000-000000050000}"/>
    <cellStyle name="Normal 3 2 2" xfId="1277" xr:uid="{00000000-0005-0000-0000-000001050000}"/>
    <cellStyle name="Normal 3 2 2 2" xfId="1278" xr:uid="{00000000-0005-0000-0000-000002050000}"/>
    <cellStyle name="Normal 3 2 2 3" xfId="1279" xr:uid="{00000000-0005-0000-0000-000003050000}"/>
    <cellStyle name="Normal 3 2 2 3 7" xfId="1280" xr:uid="{00000000-0005-0000-0000-000004050000}"/>
    <cellStyle name="Normal 3 2 2 4" xfId="1281" xr:uid="{00000000-0005-0000-0000-000005050000}"/>
    <cellStyle name="Normal 3 2 3" xfId="1282" xr:uid="{00000000-0005-0000-0000-000006050000}"/>
    <cellStyle name="Normal 3 3" xfId="1283" xr:uid="{00000000-0005-0000-0000-000007050000}"/>
    <cellStyle name="Normal 3 3 2" xfId="1284" xr:uid="{00000000-0005-0000-0000-000008050000}"/>
    <cellStyle name="Normal 3 4" xfId="1285" xr:uid="{00000000-0005-0000-0000-000009050000}"/>
    <cellStyle name="Normal 3 5" xfId="1286" xr:uid="{00000000-0005-0000-0000-00000A050000}"/>
    <cellStyle name="Normal 30" xfId="1287" xr:uid="{00000000-0005-0000-0000-00000B050000}"/>
    <cellStyle name="Normal 4" xfId="1288" xr:uid="{00000000-0005-0000-0000-00000C050000}"/>
    <cellStyle name="Normal 4 2" xfId="1289" xr:uid="{00000000-0005-0000-0000-00000D050000}"/>
    <cellStyle name="Normal 4 2 2" xfId="1290" xr:uid="{00000000-0005-0000-0000-00000E050000}"/>
    <cellStyle name="Normal 4 2 2 2" xfId="1291" xr:uid="{00000000-0005-0000-0000-00000F050000}"/>
    <cellStyle name="Normal 4 2 2 5 2 4" xfId="1292" xr:uid="{00000000-0005-0000-0000-000010050000}"/>
    <cellStyle name="Normal 4 2 3" xfId="1293" xr:uid="{00000000-0005-0000-0000-000011050000}"/>
    <cellStyle name="Normal 4 2 3 5 4" xfId="1294" xr:uid="{00000000-0005-0000-0000-000012050000}"/>
    <cellStyle name="Normal 4 2 3 8" xfId="1295" xr:uid="{00000000-0005-0000-0000-000013050000}"/>
    <cellStyle name="Normal 4 2 4" xfId="1296" xr:uid="{00000000-0005-0000-0000-000014050000}"/>
    <cellStyle name="Normal 43" xfId="1297" xr:uid="{00000000-0005-0000-0000-000015050000}"/>
    <cellStyle name="Normal 43 2" xfId="1298" xr:uid="{00000000-0005-0000-0000-000016050000}"/>
    <cellStyle name="Normal 43 3" xfId="1299" xr:uid="{00000000-0005-0000-0000-000017050000}"/>
    <cellStyle name="Normal 5" xfId="1300" xr:uid="{00000000-0005-0000-0000-000018050000}"/>
    <cellStyle name="Normal 5 2" xfId="1301" xr:uid="{00000000-0005-0000-0000-000019050000}"/>
    <cellStyle name="Normal 5 2 2" xfId="1302" xr:uid="{00000000-0005-0000-0000-00001A050000}"/>
    <cellStyle name="Normal 5 2 3" xfId="1303" xr:uid="{00000000-0005-0000-0000-00001B050000}"/>
    <cellStyle name="Normal 5 3" xfId="1304" xr:uid="{00000000-0005-0000-0000-00001C050000}"/>
    <cellStyle name="Normal 6" xfId="1305" xr:uid="{00000000-0005-0000-0000-00001D050000}"/>
    <cellStyle name="Normal 6 2" xfId="1306" xr:uid="{00000000-0005-0000-0000-00001E050000}"/>
    <cellStyle name="Normal 6 2 2" xfId="1307" xr:uid="{00000000-0005-0000-0000-00001F050000}"/>
    <cellStyle name="Normal 7" xfId="1308" xr:uid="{00000000-0005-0000-0000-000020050000}"/>
    <cellStyle name="Normal 7 2" xfId="1309" xr:uid="{00000000-0005-0000-0000-000021050000}"/>
    <cellStyle name="Normal 7 2 2" xfId="1310" xr:uid="{00000000-0005-0000-0000-000022050000}"/>
    <cellStyle name="Normal 8" xfId="1311" xr:uid="{00000000-0005-0000-0000-000023050000}"/>
    <cellStyle name="Normal 8 2" xfId="1312" xr:uid="{00000000-0005-0000-0000-000024050000}"/>
    <cellStyle name="Normal 9" xfId="1313" xr:uid="{00000000-0005-0000-0000-000025050000}"/>
    <cellStyle name="Normal 9 2" xfId="1314" xr:uid="{00000000-0005-0000-0000-000026050000}"/>
    <cellStyle name="Normal 9 2 2" xfId="1315" xr:uid="{00000000-0005-0000-0000-000027050000}"/>
    <cellStyle name="Normal_Presup. General Alc. Las Terrenas Junio 07_Presup. Final Las Terrenas Enero 2008" xfId="1316" xr:uid="{00000000-0005-0000-0000-000028050000}"/>
    <cellStyle name="Notas 2" xfId="1317" xr:uid="{00000000-0005-0000-0000-000029050000}"/>
    <cellStyle name="Notas 2 2" xfId="1318" xr:uid="{00000000-0005-0000-0000-00002A050000}"/>
    <cellStyle name="Notas 2 2 2" xfId="1319" xr:uid="{00000000-0005-0000-0000-00002B050000}"/>
    <cellStyle name="Notas 2 2 3" xfId="1320" xr:uid="{00000000-0005-0000-0000-00002C050000}"/>
    <cellStyle name="Notas 2 3" xfId="1321" xr:uid="{00000000-0005-0000-0000-00002D050000}"/>
    <cellStyle name="Notas 2 4" xfId="1322" xr:uid="{00000000-0005-0000-0000-00002E050000}"/>
    <cellStyle name="Notas 2_Copia de Xl0000021.xls INGRID" xfId="1323" xr:uid="{00000000-0005-0000-0000-00002F050000}"/>
    <cellStyle name="Notas 3" xfId="1324" xr:uid="{00000000-0005-0000-0000-000030050000}"/>
    <cellStyle name="Notas 3 2" xfId="1325" xr:uid="{00000000-0005-0000-0000-000031050000}"/>
    <cellStyle name="Notas 3 3" xfId="1326" xr:uid="{00000000-0005-0000-0000-000032050000}"/>
    <cellStyle name="Notas 4" xfId="1327" xr:uid="{00000000-0005-0000-0000-000033050000}"/>
    <cellStyle name="Note 2" xfId="1328" xr:uid="{00000000-0005-0000-0000-000034050000}"/>
    <cellStyle name="Output 2" xfId="1329" xr:uid="{00000000-0005-0000-0000-000035050000}"/>
    <cellStyle name="Percent 2" xfId="1330" xr:uid="{00000000-0005-0000-0000-000036050000}"/>
    <cellStyle name="Porcentaje 2" xfId="1331" xr:uid="{00000000-0005-0000-0000-000037050000}"/>
    <cellStyle name="Porcentaje 2 2" xfId="1332" xr:uid="{00000000-0005-0000-0000-000038050000}"/>
    <cellStyle name="Porcentual 2" xfId="1333" xr:uid="{00000000-0005-0000-0000-000039050000}"/>
    <cellStyle name="Porcentual 2 2" xfId="1334" xr:uid="{00000000-0005-0000-0000-00003A050000}"/>
    <cellStyle name="Porcentual 3" xfId="1335" xr:uid="{00000000-0005-0000-0000-00003B050000}"/>
    <cellStyle name="Porcentual 3 2" xfId="1336" xr:uid="{00000000-0005-0000-0000-00003C050000}"/>
    <cellStyle name="Porcentual 4" xfId="1337" xr:uid="{00000000-0005-0000-0000-00003D050000}"/>
    <cellStyle name="Porcentual 4 2" xfId="1338" xr:uid="{00000000-0005-0000-0000-00003E050000}"/>
    <cellStyle name="Porcentual 5" xfId="1339" xr:uid="{00000000-0005-0000-0000-00003F050000}"/>
    <cellStyle name="Salida 2" xfId="1340" xr:uid="{00000000-0005-0000-0000-000040050000}"/>
    <cellStyle name="Salida 2 2" xfId="1341" xr:uid="{00000000-0005-0000-0000-000041050000}"/>
    <cellStyle name="Salida 2 2 2" xfId="1342" xr:uid="{00000000-0005-0000-0000-000042050000}"/>
    <cellStyle name="Salida 2 2 3" xfId="1343" xr:uid="{00000000-0005-0000-0000-000043050000}"/>
    <cellStyle name="Salida 2 3" xfId="1344" xr:uid="{00000000-0005-0000-0000-000044050000}"/>
    <cellStyle name="Salida 2 4" xfId="1345" xr:uid="{00000000-0005-0000-0000-000045050000}"/>
    <cellStyle name="Salida 2_Copia de Xl0000021.xls INGRID" xfId="1346" xr:uid="{00000000-0005-0000-0000-000046050000}"/>
    <cellStyle name="Salida 3" xfId="1347" xr:uid="{00000000-0005-0000-0000-000047050000}"/>
    <cellStyle name="Salida 3 2" xfId="1348" xr:uid="{00000000-0005-0000-0000-000048050000}"/>
    <cellStyle name="Salida 3 3" xfId="1349" xr:uid="{00000000-0005-0000-0000-000049050000}"/>
    <cellStyle name="Salida 4" xfId="1350" xr:uid="{00000000-0005-0000-0000-00004A050000}"/>
    <cellStyle name="Texto de advertencia 2" xfId="1351" xr:uid="{00000000-0005-0000-0000-00004B050000}"/>
    <cellStyle name="Texto de advertencia 2 2" xfId="1352" xr:uid="{00000000-0005-0000-0000-00004C050000}"/>
    <cellStyle name="Texto de advertencia 2 2 2" xfId="1353" xr:uid="{00000000-0005-0000-0000-00004D050000}"/>
    <cellStyle name="Texto de advertencia 2 3" xfId="1354" xr:uid="{00000000-0005-0000-0000-00004E050000}"/>
    <cellStyle name="Texto de advertencia 3" xfId="1355" xr:uid="{00000000-0005-0000-0000-00004F050000}"/>
    <cellStyle name="Texto de advertencia 3 2" xfId="1356" xr:uid="{00000000-0005-0000-0000-000050050000}"/>
    <cellStyle name="Texto de advertencia 4" xfId="1357" xr:uid="{00000000-0005-0000-0000-000051050000}"/>
    <cellStyle name="Texto explicativo 2" xfId="1358" xr:uid="{00000000-0005-0000-0000-000052050000}"/>
    <cellStyle name="Texto explicativo 2 2" xfId="1359" xr:uid="{00000000-0005-0000-0000-000053050000}"/>
    <cellStyle name="Texto explicativo 2 2 2" xfId="1360" xr:uid="{00000000-0005-0000-0000-000054050000}"/>
    <cellStyle name="Texto explicativo 2 3" xfId="1361" xr:uid="{00000000-0005-0000-0000-000055050000}"/>
    <cellStyle name="Texto explicativo 3" xfId="1362" xr:uid="{00000000-0005-0000-0000-000056050000}"/>
    <cellStyle name="Texto explicativo 3 2" xfId="1363" xr:uid="{00000000-0005-0000-0000-000057050000}"/>
    <cellStyle name="Texto explicativo 4" xfId="1364" xr:uid="{00000000-0005-0000-0000-000058050000}"/>
    <cellStyle name="Title 2" xfId="1365" xr:uid="{00000000-0005-0000-0000-000059050000}"/>
    <cellStyle name="Título 1 2" xfId="1380" xr:uid="{00000000-0005-0000-0000-000068050000}"/>
    <cellStyle name="Título 1 2 2" xfId="1381" xr:uid="{00000000-0005-0000-0000-000069050000}"/>
    <cellStyle name="Título 1 2 2 2" xfId="1382" xr:uid="{00000000-0005-0000-0000-00006A050000}"/>
    <cellStyle name="Título 1 2 3" xfId="1383" xr:uid="{00000000-0005-0000-0000-00006B050000}"/>
    <cellStyle name="Título 1 2_2013-68" xfId="1384" xr:uid="{00000000-0005-0000-0000-00006C050000}"/>
    <cellStyle name="Título 1 3" xfId="1385" xr:uid="{00000000-0005-0000-0000-00006D050000}"/>
    <cellStyle name="Título 1 3 2" xfId="1386" xr:uid="{00000000-0005-0000-0000-00006E050000}"/>
    <cellStyle name="Título 1 4" xfId="1387" xr:uid="{00000000-0005-0000-0000-00006F050000}"/>
    <cellStyle name="Título 2 2" xfId="1388" xr:uid="{00000000-0005-0000-0000-000070050000}"/>
    <cellStyle name="Título 2 2 2" xfId="1389" xr:uid="{00000000-0005-0000-0000-000071050000}"/>
    <cellStyle name="Título 2 2 2 2" xfId="1390" xr:uid="{00000000-0005-0000-0000-000072050000}"/>
    <cellStyle name="Título 2 2 3" xfId="1391" xr:uid="{00000000-0005-0000-0000-000073050000}"/>
    <cellStyle name="Título 2 2_2013-68" xfId="1392" xr:uid="{00000000-0005-0000-0000-000074050000}"/>
    <cellStyle name="Título 2 3" xfId="1393" xr:uid="{00000000-0005-0000-0000-000075050000}"/>
    <cellStyle name="Título 2 3 2" xfId="1394" xr:uid="{00000000-0005-0000-0000-000076050000}"/>
    <cellStyle name="Título 2 4" xfId="1395" xr:uid="{00000000-0005-0000-0000-000077050000}"/>
    <cellStyle name="Título 3 2" xfId="1396" xr:uid="{00000000-0005-0000-0000-000078050000}"/>
    <cellStyle name="Título 3 2 2" xfId="1397" xr:uid="{00000000-0005-0000-0000-000079050000}"/>
    <cellStyle name="Título 3 2 2 2" xfId="1398" xr:uid="{00000000-0005-0000-0000-00007A050000}"/>
    <cellStyle name="Título 3 2 3" xfId="1399" xr:uid="{00000000-0005-0000-0000-00007B050000}"/>
    <cellStyle name="Título 3 2_2013-68" xfId="1400" xr:uid="{00000000-0005-0000-0000-00007C050000}"/>
    <cellStyle name="Título 3 3" xfId="1401" xr:uid="{00000000-0005-0000-0000-00007D050000}"/>
    <cellStyle name="Título 3 3 2" xfId="1402" xr:uid="{00000000-0005-0000-0000-00007E050000}"/>
    <cellStyle name="Título 3 4" xfId="1403" xr:uid="{00000000-0005-0000-0000-00007F050000}"/>
    <cellStyle name="Título 4" xfId="1404" xr:uid="{00000000-0005-0000-0000-000080050000}"/>
    <cellStyle name="Título 4 2" xfId="1405" xr:uid="{00000000-0005-0000-0000-000081050000}"/>
    <cellStyle name="Título 4 2 2" xfId="1406" xr:uid="{00000000-0005-0000-0000-000082050000}"/>
    <cellStyle name="Título 4 3" xfId="1407" xr:uid="{00000000-0005-0000-0000-000083050000}"/>
    <cellStyle name="Título 5" xfId="1408" xr:uid="{00000000-0005-0000-0000-000084050000}"/>
    <cellStyle name="Título 5 2" xfId="1409" xr:uid="{00000000-0005-0000-0000-000085050000}"/>
    <cellStyle name="Título 6" xfId="1410" xr:uid="{00000000-0005-0000-0000-000086050000}"/>
    <cellStyle name="Título 7" xfId="1411" xr:uid="{00000000-0005-0000-0000-000087050000}"/>
    <cellStyle name="Total 2" xfId="1366" xr:uid="{00000000-0005-0000-0000-00005A050000}"/>
    <cellStyle name="Total 2 2" xfId="1367" xr:uid="{00000000-0005-0000-0000-00005B050000}"/>
    <cellStyle name="Total 2 2 2" xfId="1368" xr:uid="{00000000-0005-0000-0000-00005C050000}"/>
    <cellStyle name="Total 2 2 3" xfId="1369" xr:uid="{00000000-0005-0000-0000-00005D050000}"/>
    <cellStyle name="Total 2 3" xfId="1370" xr:uid="{00000000-0005-0000-0000-00005E050000}"/>
    <cellStyle name="Total 2 4" xfId="1371" xr:uid="{00000000-0005-0000-0000-00005F050000}"/>
    <cellStyle name="Total 2_2013-68" xfId="1372" xr:uid="{00000000-0005-0000-0000-000060050000}"/>
    <cellStyle name="Total 3" xfId="1373" xr:uid="{00000000-0005-0000-0000-000061050000}"/>
    <cellStyle name="Total 3 2" xfId="1374" xr:uid="{00000000-0005-0000-0000-000062050000}"/>
    <cellStyle name="Total 3 3" xfId="1375" xr:uid="{00000000-0005-0000-0000-000063050000}"/>
    <cellStyle name="Total 4" xfId="1376" xr:uid="{00000000-0005-0000-0000-000064050000}"/>
    <cellStyle name="Total 4 2" xfId="1377" xr:uid="{00000000-0005-0000-0000-000065050000}"/>
    <cellStyle name="Total 4 3" xfId="1378" xr:uid="{00000000-0005-0000-0000-000066050000}"/>
    <cellStyle name="Total 5" xfId="1379" xr:uid="{00000000-0005-0000-0000-000067050000}"/>
    <cellStyle name="Warning Text 2" xfId="1412" xr:uid="{00000000-0005-0000-0000-00008805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00FFFF"/>
      <rgbColor rgb="FF663300"/>
      <rgbColor rgb="FF008000"/>
      <rgbColor rgb="FF000080"/>
      <rgbColor rgb="FF999933"/>
      <rgbColor rgb="FF800080"/>
      <rgbColor rgb="FF008080"/>
      <rgbColor rgb="FFC0C0C0"/>
      <rgbColor rgb="FF808080"/>
      <rgbColor rgb="FFB4C7E7"/>
      <rgbColor rgb="FF996666"/>
      <rgbColor rgb="FFFFFFC0"/>
      <rgbColor rgb="FFE3E3E3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A0E0E0"/>
      <rgbColor rgb="FFCCFFCC"/>
      <rgbColor rgb="FFFFFF99"/>
      <rgbColor rgb="FFA6CAF0"/>
      <rgbColor rgb="FFCC9CCC"/>
      <rgbColor rgb="FFCC99FF"/>
      <rgbColor rgb="FFFFCC99"/>
      <rgbColor rgb="FF2F5597"/>
      <rgbColor rgb="FF33CCCC"/>
      <rgbColor rgb="FF92D050"/>
      <rgbColor rgb="FFFFCC00"/>
      <rgbColor rgb="FFFF9900"/>
      <rgbColor rgb="FFFF6600"/>
      <rgbColor rgb="FF336666"/>
      <rgbColor rgb="FF969696"/>
      <rgbColor rgb="FF003366"/>
      <rgbColor rgb="FF339966"/>
      <rgbColor rgb="FF003300"/>
      <rgbColor rgb="FF424242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72.29.11.12/costos/BACKUP%20PRESUPUESTOS/PRESUPUESTOS%202020/ANALISIS%20DE%20COSTOS%20-%20(%202020.03.11)%20A%20UTILIZ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Analisis Combinado"/>
      <sheetName val="MOCuadrillas"/>
      <sheetName val="MOJornal"/>
      <sheetName val="Equipos 2020"/>
      <sheetName val="Equipos 2020 MOPC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c006201804 (ic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MJ283"/>
  <sheetViews>
    <sheetView tabSelected="1" view="pageBreakPreview" topLeftCell="B224" zoomScaleNormal="100" workbookViewId="0">
      <selection activeCell="I235" sqref="I235:I238"/>
    </sheetView>
  </sheetViews>
  <sheetFormatPr baseColWidth="10" defaultColWidth="11.5" defaultRowHeight="19"/>
  <cols>
    <col min="1" max="1" width="12.33203125" style="2" customWidth="1"/>
    <col min="2" max="2" width="60" style="2" customWidth="1"/>
    <col min="3" max="3" width="13.5" style="2" customWidth="1"/>
    <col min="4" max="4" width="11.5" style="2"/>
    <col min="5" max="5" width="16.6640625" style="2" customWidth="1"/>
    <col min="6" max="6" width="19.83203125" style="2" customWidth="1"/>
    <col min="7" max="7" width="23.1640625" style="3" customWidth="1"/>
    <col min="8" max="8" width="23" style="4" customWidth="1"/>
    <col min="9" max="9" width="26.5" style="4" customWidth="1"/>
    <col min="10" max="10" width="11.5" style="4"/>
    <col min="11" max="11" width="21" style="4" customWidth="1"/>
    <col min="12" max="1024" width="11.5" style="4"/>
  </cols>
  <sheetData>
    <row r="1" spans="1:30" s="5" customFormat="1" ht="18.75" customHeight="1">
      <c r="A1" s="191" t="s">
        <v>0</v>
      </c>
      <c r="B1" s="191"/>
      <c r="C1" s="191"/>
      <c r="D1" s="191"/>
      <c r="E1" s="191"/>
      <c r="F1" s="191"/>
      <c r="G1" s="19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s="5" customFormat="1" ht="18.75" customHeight="1">
      <c r="A2" s="191" t="s">
        <v>1</v>
      </c>
      <c r="B2" s="191"/>
      <c r="C2" s="191"/>
      <c r="D2" s="191"/>
      <c r="E2" s="191"/>
      <c r="F2" s="191"/>
      <c r="G2" s="19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s="5" customFormat="1" ht="18.75" customHeight="1">
      <c r="A3" s="192" t="s">
        <v>2</v>
      </c>
      <c r="B3" s="192"/>
      <c r="C3" s="192"/>
      <c r="D3" s="192"/>
      <c r="E3" s="192"/>
      <c r="F3" s="192"/>
      <c r="G3" s="19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s="5" customFormat="1" ht="18.75" customHeight="1">
      <c r="A4" s="6"/>
      <c r="B4" s="1"/>
      <c r="C4" s="1"/>
      <c r="D4" s="1"/>
      <c r="E4" s="1"/>
      <c r="F4" s="1"/>
      <c r="G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s="5" customFormat="1" ht="15" customHeight="1">
      <c r="B5" s="1"/>
      <c r="C5" s="1"/>
      <c r="D5" s="1"/>
      <c r="E5" s="1"/>
      <c r="F5" s="1"/>
      <c r="G5" s="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s="5" customFormat="1" ht="20.25" customHeight="1">
      <c r="A6" s="193"/>
      <c r="B6" s="193"/>
      <c r="C6" s="1"/>
      <c r="D6" s="1"/>
      <c r="E6" s="1"/>
      <c r="F6" s="1"/>
      <c r="G6" s="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5" customFormat="1" ht="87" customHeight="1">
      <c r="A7" s="194" t="s">
        <v>3</v>
      </c>
      <c r="B7" s="194"/>
      <c r="C7" s="194"/>
      <c r="D7" s="194"/>
      <c r="E7" s="194"/>
      <c r="F7" s="194"/>
      <c r="G7" s="19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9" customFormat="1" ht="19.5" customHeight="1">
      <c r="A8" s="2"/>
      <c r="B8" s="2"/>
      <c r="C8" s="2"/>
      <c r="D8" s="2"/>
      <c r="E8" s="8"/>
      <c r="F8" s="2"/>
      <c r="G8" s="3"/>
    </row>
    <row r="9" spans="1:30" s="9" customFormat="1" ht="42.25" customHeight="1">
      <c r="A9" s="10" t="s">
        <v>4</v>
      </c>
      <c r="B9" s="11" t="s">
        <v>5</v>
      </c>
      <c r="C9" s="11" t="s">
        <v>6</v>
      </c>
      <c r="D9" s="11" t="s">
        <v>7</v>
      </c>
      <c r="E9" s="11" t="s">
        <v>8</v>
      </c>
      <c r="F9" s="12" t="s">
        <v>9</v>
      </c>
      <c r="G9" s="13" t="s">
        <v>10</v>
      </c>
    </row>
    <row r="10" spans="1:30" s="9" customFormat="1" ht="24.75" customHeight="1">
      <c r="A10" s="14"/>
      <c r="B10" s="15"/>
      <c r="C10" s="16"/>
      <c r="D10" s="17"/>
      <c r="E10" s="18"/>
      <c r="F10" s="19"/>
      <c r="G10" s="20"/>
    </row>
    <row r="11" spans="1:30" s="28" customFormat="1" ht="16.5" customHeight="1">
      <c r="A11" s="21">
        <v>1</v>
      </c>
      <c r="B11" s="22" t="s">
        <v>11</v>
      </c>
      <c r="C11" s="23"/>
      <c r="D11" s="23"/>
      <c r="E11" s="24"/>
      <c r="F11" s="25" t="str">
        <f>IF(ISBLANK(C11),"",ROUND(C11*E11,2))</f>
        <v/>
      </c>
      <c r="G11" s="23"/>
      <c r="H11" s="26"/>
      <c r="I11" s="9"/>
      <c r="J11" s="27"/>
    </row>
    <row r="12" spans="1:30" s="34" customFormat="1" ht="24.75" customHeight="1">
      <c r="A12" s="29" t="s">
        <v>12</v>
      </c>
      <c r="B12" s="23" t="s">
        <v>13</v>
      </c>
      <c r="C12" s="30">
        <v>5189.12</v>
      </c>
      <c r="D12" s="31" t="s">
        <v>14</v>
      </c>
      <c r="E12" s="24"/>
      <c r="F12" s="25">
        <f>IF(ISBLANK(C12),"",ROUND(C12*E12,2))</f>
        <v>0</v>
      </c>
      <c r="G12" s="32"/>
      <c r="H12" s="33"/>
      <c r="I12" s="9"/>
      <c r="J12" s="33"/>
      <c r="K12" s="33"/>
      <c r="M12" s="33"/>
      <c r="O12" s="35"/>
    </row>
    <row r="13" spans="1:30" s="34" customFormat="1" ht="21.75" customHeight="1">
      <c r="A13" s="29" t="s">
        <v>15</v>
      </c>
      <c r="B13" s="23" t="s">
        <v>16</v>
      </c>
      <c r="C13" s="30">
        <v>1</v>
      </c>
      <c r="D13" s="31" t="s">
        <v>17</v>
      </c>
      <c r="E13" s="24"/>
      <c r="F13" s="25">
        <f>IF(ISBLANK(C13),"",ROUND(C13*E13,2))</f>
        <v>0</v>
      </c>
      <c r="G13" s="32">
        <f>SUM(F12:F13)</f>
        <v>0</v>
      </c>
      <c r="H13" s="33"/>
      <c r="I13" s="9"/>
      <c r="J13" s="33"/>
      <c r="K13" s="33"/>
      <c r="M13" s="33"/>
      <c r="O13" s="36"/>
    </row>
    <row r="14" spans="1:30" s="34" customFormat="1" ht="23.25" customHeight="1">
      <c r="A14" s="37"/>
      <c r="B14" s="22"/>
      <c r="C14" s="30"/>
      <c r="D14" s="38"/>
      <c r="E14" s="39"/>
      <c r="F14" s="25" t="str">
        <f>IF(ISBLANK(C14),"",ROUND(C14*E14,2))</f>
        <v/>
      </c>
      <c r="G14" s="40"/>
      <c r="H14" s="33"/>
      <c r="I14" s="9"/>
      <c r="J14" s="33"/>
      <c r="K14" s="33"/>
      <c r="M14" s="33"/>
      <c r="O14" s="36"/>
    </row>
    <row r="15" spans="1:30" s="28" customFormat="1" ht="16.5" customHeight="1">
      <c r="A15" s="21">
        <f>A11+1</f>
        <v>2</v>
      </c>
      <c r="B15" s="22" t="s">
        <v>18</v>
      </c>
      <c r="C15" s="30"/>
      <c r="D15" s="23"/>
      <c r="E15" s="24"/>
      <c r="F15" s="25" t="str">
        <f>IF(ISBLANK(C15),"",ROUND(C15*E15,2))</f>
        <v/>
      </c>
      <c r="G15" s="41"/>
      <c r="H15" s="33"/>
      <c r="I15" s="33"/>
      <c r="J15" s="33"/>
      <c r="K15" s="33"/>
      <c r="M15" s="33"/>
      <c r="O15" s="35"/>
      <c r="P15" s="35"/>
    </row>
    <row r="16" spans="1:30" s="34" customFormat="1" ht="26.25" customHeight="1">
      <c r="A16" s="42" t="s">
        <v>19</v>
      </c>
      <c r="B16" s="43" t="s">
        <v>20</v>
      </c>
      <c r="C16" s="30"/>
      <c r="D16" s="23"/>
      <c r="E16" s="24"/>
      <c r="F16" s="25"/>
      <c r="G16" s="41"/>
      <c r="H16" s="33"/>
      <c r="I16" s="33"/>
      <c r="J16" s="33"/>
      <c r="K16" s="33"/>
      <c r="M16" s="33"/>
      <c r="O16" s="36"/>
    </row>
    <row r="17" spans="1:17" s="34" customFormat="1" ht="40.5" customHeight="1">
      <c r="A17" s="29" t="s">
        <v>21</v>
      </c>
      <c r="B17" s="23" t="s">
        <v>22</v>
      </c>
      <c r="C17" s="30">
        <v>3387.18</v>
      </c>
      <c r="D17" s="31" t="s">
        <v>23</v>
      </c>
      <c r="E17" s="44"/>
      <c r="F17" s="25">
        <f t="shared" ref="F17:F24" si="0">IF(ISBLANK(C17),"",ROUND(C17*E17,2))</f>
        <v>0</v>
      </c>
      <c r="G17" s="41"/>
      <c r="H17" s="33"/>
      <c r="I17" s="33"/>
      <c r="J17" s="33"/>
      <c r="K17" s="33"/>
      <c r="L17" s="45"/>
      <c r="M17" s="45"/>
      <c r="N17" s="45"/>
      <c r="O17" s="45"/>
      <c r="P17" s="35"/>
    </row>
    <row r="18" spans="1:17" s="34" customFormat="1" ht="25.5" customHeight="1">
      <c r="A18" s="29" t="s">
        <v>24</v>
      </c>
      <c r="B18" s="23" t="s">
        <v>25</v>
      </c>
      <c r="C18" s="46">
        <v>314.19</v>
      </c>
      <c r="D18" s="31" t="s">
        <v>23</v>
      </c>
      <c r="E18" s="47"/>
      <c r="F18" s="25">
        <f t="shared" si="0"/>
        <v>0</v>
      </c>
      <c r="G18" s="32"/>
      <c r="H18" s="33"/>
      <c r="I18" s="33"/>
      <c r="J18" s="33"/>
      <c r="K18" s="33"/>
      <c r="L18" s="48"/>
      <c r="M18" s="49"/>
      <c r="N18" s="49"/>
      <c r="O18" s="50"/>
      <c r="P18" s="33"/>
      <c r="Q18" s="33"/>
    </row>
    <row r="19" spans="1:17" s="34" customFormat="1" ht="45" customHeight="1">
      <c r="A19" s="29" t="s">
        <v>26</v>
      </c>
      <c r="B19" s="23" t="s">
        <v>27</v>
      </c>
      <c r="C19" s="46">
        <v>3037.69</v>
      </c>
      <c r="D19" s="31" t="s">
        <v>23</v>
      </c>
      <c r="E19" s="47"/>
      <c r="F19" s="25">
        <f t="shared" si="0"/>
        <v>0</v>
      </c>
      <c r="G19" s="32"/>
      <c r="H19" s="33"/>
      <c r="I19" s="33"/>
      <c r="J19" s="33"/>
      <c r="K19" s="33"/>
      <c r="L19" s="48"/>
      <c r="M19" s="49"/>
      <c r="N19" s="49"/>
      <c r="O19" s="50"/>
      <c r="P19" s="35"/>
    </row>
    <row r="20" spans="1:17" s="34" customFormat="1" ht="27.75" customHeight="1">
      <c r="A20" s="29" t="s">
        <v>28</v>
      </c>
      <c r="B20" s="23" t="s">
        <v>29</v>
      </c>
      <c r="C20" s="46">
        <v>935.12</v>
      </c>
      <c r="D20" s="31" t="s">
        <v>23</v>
      </c>
      <c r="E20" s="47"/>
      <c r="F20" s="25">
        <f t="shared" si="0"/>
        <v>0</v>
      </c>
      <c r="G20" s="32"/>
      <c r="H20" s="51"/>
      <c r="I20" s="51"/>
      <c r="J20" s="52"/>
      <c r="K20" s="33"/>
      <c r="L20" s="48"/>
      <c r="M20" s="49"/>
      <c r="N20" s="49"/>
      <c r="O20" s="50"/>
    </row>
    <row r="21" spans="1:17" s="34" customFormat="1" ht="24.75" customHeight="1">
      <c r="A21" s="29" t="s">
        <v>30</v>
      </c>
      <c r="B21" s="53" t="s">
        <v>31</v>
      </c>
      <c r="C21" s="46">
        <v>1348.17</v>
      </c>
      <c r="D21" s="31" t="s">
        <v>23</v>
      </c>
      <c r="E21" s="47"/>
      <c r="F21" s="25">
        <f t="shared" si="0"/>
        <v>0</v>
      </c>
      <c r="G21" s="32"/>
      <c r="H21" s="51"/>
      <c r="I21" s="51"/>
      <c r="J21" s="52"/>
      <c r="K21" s="54"/>
      <c r="L21" s="48"/>
      <c r="M21" s="49"/>
      <c r="N21" s="49"/>
      <c r="O21" s="50"/>
      <c r="P21" s="55"/>
    </row>
    <row r="22" spans="1:17" s="34" customFormat="1" ht="24.75" customHeight="1">
      <c r="A22" s="29" t="s">
        <v>32</v>
      </c>
      <c r="B22" s="56" t="s">
        <v>33</v>
      </c>
      <c r="C22" s="57">
        <v>4151.3</v>
      </c>
      <c r="D22" s="58" t="s">
        <v>14</v>
      </c>
      <c r="E22" s="47"/>
      <c r="F22" s="59">
        <f t="shared" si="0"/>
        <v>0</v>
      </c>
      <c r="G22" s="60">
        <f>SUM(F17:F22)</f>
        <v>0</v>
      </c>
      <c r="H22" s="51"/>
      <c r="I22" s="51"/>
      <c r="J22" s="52"/>
      <c r="K22" s="54"/>
      <c r="L22" s="48"/>
      <c r="M22" s="49"/>
      <c r="N22" s="49"/>
      <c r="O22" s="50"/>
    </row>
    <row r="23" spans="1:17" s="34" customFormat="1" ht="25.5" customHeight="1">
      <c r="A23" s="61"/>
      <c r="B23" s="23"/>
      <c r="C23" s="30"/>
      <c r="D23" s="31"/>
      <c r="E23" s="47"/>
      <c r="F23" s="25" t="str">
        <f t="shared" si="0"/>
        <v/>
      </c>
      <c r="G23" s="32"/>
      <c r="H23" s="33"/>
      <c r="I23" s="62"/>
      <c r="J23" s="52"/>
      <c r="K23" s="54"/>
      <c r="L23" s="48"/>
      <c r="M23" s="63"/>
      <c r="N23" s="63"/>
      <c r="O23" s="63"/>
    </row>
    <row r="24" spans="1:17" s="34" customFormat="1" ht="18" customHeight="1">
      <c r="A24" s="21">
        <f>A15+1</f>
        <v>3</v>
      </c>
      <c r="B24" s="64" t="s">
        <v>34</v>
      </c>
      <c r="C24" s="30"/>
      <c r="D24" s="31"/>
      <c r="E24" s="24"/>
      <c r="F24" s="25" t="str">
        <f t="shared" si="0"/>
        <v/>
      </c>
      <c r="G24" s="32"/>
      <c r="H24" s="62"/>
      <c r="I24" s="62"/>
      <c r="J24" s="52"/>
      <c r="K24" s="54"/>
      <c r="O24" s="27"/>
    </row>
    <row r="25" spans="1:17" s="34" customFormat="1" ht="32.25" customHeight="1">
      <c r="A25" s="21" t="s">
        <v>35</v>
      </c>
      <c r="B25" s="64" t="s">
        <v>36</v>
      </c>
      <c r="C25" s="30"/>
      <c r="D25" s="31"/>
      <c r="E25" s="24"/>
      <c r="F25" s="25"/>
      <c r="G25" s="32"/>
      <c r="H25" s="52"/>
      <c r="J25" s="52"/>
      <c r="K25" s="54"/>
    </row>
    <row r="26" spans="1:17" s="34" customFormat="1" ht="23.25" customHeight="1">
      <c r="A26" s="29" t="s">
        <v>37</v>
      </c>
      <c r="B26" s="65" t="s">
        <v>38</v>
      </c>
      <c r="C26" s="30">
        <v>584.22</v>
      </c>
      <c r="D26" s="66" t="s">
        <v>14</v>
      </c>
      <c r="E26" s="24"/>
      <c r="F26" s="25">
        <f>IF(ISBLANK(C26),"",ROUND(C26*E26,2))</f>
        <v>0</v>
      </c>
      <c r="G26" s="32"/>
      <c r="H26" s="27"/>
      <c r="I26" s="27"/>
      <c r="J26" s="27"/>
      <c r="K26" s="54"/>
    </row>
    <row r="27" spans="1:17" s="34" customFormat="1" ht="26.25" customHeight="1">
      <c r="A27" s="29" t="s">
        <v>39</v>
      </c>
      <c r="B27" s="65" t="s">
        <v>40</v>
      </c>
      <c r="C27" s="30">
        <v>1104.6199999999999</v>
      </c>
      <c r="D27" s="66" t="s">
        <v>14</v>
      </c>
      <c r="E27" s="24"/>
      <c r="F27" s="25">
        <f>IF(ISBLANK(C27),"",ROUND(C27*E27,2))</f>
        <v>0</v>
      </c>
      <c r="G27" s="32"/>
      <c r="H27" s="27"/>
      <c r="I27" s="27"/>
      <c r="J27" s="27"/>
      <c r="K27" s="54"/>
    </row>
    <row r="28" spans="1:17" s="34" customFormat="1" ht="26.25" customHeight="1">
      <c r="A28" s="29" t="s">
        <v>41</v>
      </c>
      <c r="B28" s="65" t="s">
        <v>42</v>
      </c>
      <c r="C28" s="30">
        <v>3581.8</v>
      </c>
      <c r="D28" s="66" t="s">
        <v>14</v>
      </c>
      <c r="E28" s="24"/>
      <c r="F28" s="25">
        <f>IF(ISBLANK(C28),"",ROUND(C28*E28,2))</f>
        <v>0</v>
      </c>
      <c r="G28" s="32"/>
      <c r="H28" s="27"/>
      <c r="I28" s="27"/>
      <c r="J28" s="27"/>
      <c r="K28" s="54"/>
    </row>
    <row r="29" spans="1:17" s="71" customFormat="1" ht="27" customHeight="1">
      <c r="A29" s="67" t="s">
        <v>43</v>
      </c>
      <c r="B29" s="68" t="s">
        <v>44</v>
      </c>
      <c r="C29" s="30"/>
      <c r="D29" s="66"/>
      <c r="E29" s="24"/>
      <c r="F29" s="25"/>
      <c r="G29" s="32"/>
      <c r="H29" s="69"/>
      <c r="I29" s="69"/>
      <c r="J29" s="69"/>
      <c r="K29" s="70"/>
    </row>
    <row r="30" spans="1:17" s="71" customFormat="1" ht="20">
      <c r="A30" s="29" t="s">
        <v>45</v>
      </c>
      <c r="B30" s="65" t="s">
        <v>46</v>
      </c>
      <c r="C30" s="30">
        <v>1</v>
      </c>
      <c r="D30" s="66" t="s">
        <v>7</v>
      </c>
      <c r="E30" s="24"/>
      <c r="F30" s="25">
        <f>IF(ISBLANK(C30),"",ROUND(C30*E30,2))</f>
        <v>0</v>
      </c>
      <c r="G30" s="32"/>
      <c r="H30" s="69"/>
      <c r="I30" s="69"/>
      <c r="J30" s="69"/>
      <c r="K30" s="70"/>
    </row>
    <row r="31" spans="1:17" s="71" customFormat="1" ht="20">
      <c r="A31" s="29" t="s">
        <v>47</v>
      </c>
      <c r="B31" s="65" t="s">
        <v>48</v>
      </c>
      <c r="C31" s="30">
        <v>1</v>
      </c>
      <c r="D31" s="66" t="s">
        <v>7</v>
      </c>
      <c r="E31" s="24"/>
      <c r="F31" s="25">
        <f>IF(ISBLANK(C31),"",ROUND(C31*E31,2))</f>
        <v>0</v>
      </c>
      <c r="G31" s="32"/>
      <c r="H31" s="69"/>
      <c r="I31" s="69"/>
      <c r="J31" s="69"/>
      <c r="K31" s="70"/>
    </row>
    <row r="32" spans="1:17" s="71" customFormat="1" ht="20">
      <c r="A32" s="21" t="s">
        <v>49</v>
      </c>
      <c r="B32" s="68" t="s">
        <v>50</v>
      </c>
      <c r="C32" s="30"/>
      <c r="D32" s="66"/>
      <c r="E32" s="24"/>
      <c r="F32" s="25"/>
      <c r="G32" s="32"/>
      <c r="H32" s="69"/>
      <c r="I32" s="69"/>
      <c r="J32" s="69"/>
      <c r="K32" s="70"/>
    </row>
    <row r="33" spans="1:15" s="71" customFormat="1" ht="20">
      <c r="A33" s="29" t="s">
        <v>51</v>
      </c>
      <c r="B33" s="65" t="s">
        <v>52</v>
      </c>
      <c r="C33" s="30">
        <v>1</v>
      </c>
      <c r="D33" s="66" t="s">
        <v>7</v>
      </c>
      <c r="E33" s="24"/>
      <c r="F33" s="25">
        <f t="shared" ref="F33:F44" si="1">IF(ISBLANK(C33),"",ROUND(C33*E33,2))</f>
        <v>0</v>
      </c>
      <c r="G33" s="32"/>
      <c r="H33" s="69"/>
      <c r="I33" s="69"/>
      <c r="J33" s="69"/>
      <c r="K33" s="70"/>
    </row>
    <row r="34" spans="1:15" s="71" customFormat="1" ht="20">
      <c r="A34" s="29" t="s">
        <v>53</v>
      </c>
      <c r="B34" s="65" t="s">
        <v>54</v>
      </c>
      <c r="C34" s="30">
        <v>8</v>
      </c>
      <c r="D34" s="66" t="s">
        <v>7</v>
      </c>
      <c r="E34" s="24"/>
      <c r="F34" s="25">
        <f t="shared" si="1"/>
        <v>0</v>
      </c>
      <c r="G34" s="32"/>
      <c r="H34" s="69"/>
      <c r="I34" s="69"/>
      <c r="J34" s="69"/>
      <c r="K34" s="70"/>
    </row>
    <row r="35" spans="1:15" s="71" customFormat="1" ht="24.75" customHeight="1">
      <c r="A35" s="29" t="s">
        <v>55</v>
      </c>
      <c r="B35" s="65" t="s">
        <v>56</v>
      </c>
      <c r="C35" s="30">
        <v>1</v>
      </c>
      <c r="D35" s="66" t="s">
        <v>7</v>
      </c>
      <c r="E35" s="24"/>
      <c r="F35" s="25">
        <f t="shared" si="1"/>
        <v>0</v>
      </c>
      <c r="G35" s="32"/>
      <c r="H35" s="69"/>
      <c r="I35" s="69"/>
      <c r="J35" s="69"/>
      <c r="K35" s="70"/>
    </row>
    <row r="36" spans="1:15" s="71" customFormat="1" ht="20">
      <c r="A36" s="29" t="s">
        <v>57</v>
      </c>
      <c r="B36" s="65" t="s">
        <v>58</v>
      </c>
      <c r="C36" s="30">
        <v>9</v>
      </c>
      <c r="D36" s="66" t="s">
        <v>7</v>
      </c>
      <c r="E36" s="24"/>
      <c r="F36" s="25">
        <f t="shared" si="1"/>
        <v>0</v>
      </c>
      <c r="G36" s="32"/>
      <c r="H36" s="69"/>
      <c r="I36" s="72"/>
      <c r="J36" s="69"/>
      <c r="K36" s="70"/>
    </row>
    <row r="37" spans="1:15" s="71" customFormat="1" ht="20">
      <c r="A37" s="29" t="s">
        <v>59</v>
      </c>
      <c r="B37" s="65" t="s">
        <v>60</v>
      </c>
      <c r="C37" s="30">
        <v>9</v>
      </c>
      <c r="D37" s="66" t="s">
        <v>7</v>
      </c>
      <c r="E37" s="24"/>
      <c r="F37" s="25">
        <f t="shared" si="1"/>
        <v>0</v>
      </c>
      <c r="G37" s="32"/>
      <c r="H37" s="69"/>
      <c r="I37" s="72"/>
      <c r="J37" s="69"/>
      <c r="K37" s="70"/>
    </row>
    <row r="38" spans="1:15" s="71" customFormat="1" ht="20">
      <c r="A38" s="21" t="s">
        <v>61</v>
      </c>
      <c r="B38" s="68" t="s">
        <v>62</v>
      </c>
      <c r="C38" s="30"/>
      <c r="D38" s="31"/>
      <c r="E38" s="24"/>
      <c r="F38" s="25" t="str">
        <f t="shared" si="1"/>
        <v/>
      </c>
      <c r="G38" s="32"/>
      <c r="H38" s="69"/>
      <c r="I38" s="69"/>
      <c r="J38" s="69"/>
      <c r="K38" s="70"/>
    </row>
    <row r="39" spans="1:15" s="71" customFormat="1" ht="20">
      <c r="A39" s="73" t="s">
        <v>63</v>
      </c>
      <c r="B39" s="65" t="s">
        <v>64</v>
      </c>
      <c r="C39" s="30">
        <v>2</v>
      </c>
      <c r="D39" s="31" t="s">
        <v>7</v>
      </c>
      <c r="E39" s="24"/>
      <c r="F39" s="25">
        <f t="shared" si="1"/>
        <v>0</v>
      </c>
      <c r="G39" s="32"/>
      <c r="H39" s="69"/>
      <c r="I39" s="69"/>
      <c r="J39" s="69"/>
      <c r="K39" s="70"/>
    </row>
    <row r="40" spans="1:15" s="34" customFormat="1" ht="21.75" customHeight="1">
      <c r="A40" s="73" t="s">
        <v>65</v>
      </c>
      <c r="B40" s="65" t="s">
        <v>66</v>
      </c>
      <c r="C40" s="30">
        <v>3</v>
      </c>
      <c r="D40" s="31" t="s">
        <v>7</v>
      </c>
      <c r="E40" s="24"/>
      <c r="F40" s="25">
        <f t="shared" si="1"/>
        <v>0</v>
      </c>
      <c r="G40" s="32"/>
      <c r="H40" s="74"/>
      <c r="I40" s="27"/>
      <c r="J40" s="27"/>
      <c r="K40" s="27"/>
      <c r="L40" s="27"/>
      <c r="M40" s="27"/>
      <c r="N40" s="52"/>
      <c r="O40" s="54"/>
    </row>
    <row r="41" spans="1:15" s="34" customFormat="1" ht="28.5" customHeight="1">
      <c r="A41" s="73" t="s">
        <v>67</v>
      </c>
      <c r="B41" s="65" t="s">
        <v>68</v>
      </c>
      <c r="C41" s="30">
        <v>2</v>
      </c>
      <c r="D41" s="31" t="s">
        <v>7</v>
      </c>
      <c r="E41" s="24"/>
      <c r="F41" s="25">
        <f t="shared" si="1"/>
        <v>0</v>
      </c>
      <c r="G41" s="32"/>
      <c r="H41" s="74"/>
      <c r="I41" s="27"/>
      <c r="J41" s="27"/>
      <c r="K41" s="27"/>
      <c r="L41" s="27"/>
      <c r="M41" s="27"/>
      <c r="N41" s="52"/>
      <c r="O41" s="54"/>
    </row>
    <row r="42" spans="1:15" s="34" customFormat="1" ht="28.5" customHeight="1">
      <c r="A42" s="73" t="s">
        <v>69</v>
      </c>
      <c r="B42" s="65" t="s">
        <v>70</v>
      </c>
      <c r="C42" s="30">
        <v>6</v>
      </c>
      <c r="D42" s="31" t="s">
        <v>7</v>
      </c>
      <c r="E42" s="24"/>
      <c r="F42" s="25">
        <f t="shared" si="1"/>
        <v>0</v>
      </c>
      <c r="G42" s="32"/>
      <c r="H42" s="74"/>
      <c r="I42" s="27"/>
      <c r="J42" s="27"/>
      <c r="K42" s="27"/>
      <c r="L42" s="27"/>
      <c r="M42" s="27"/>
      <c r="N42" s="52"/>
      <c r="O42" s="54"/>
    </row>
    <row r="43" spans="1:15" s="34" customFormat="1" ht="28.5" customHeight="1">
      <c r="A43" s="73" t="s">
        <v>71</v>
      </c>
      <c r="B43" s="65" t="s">
        <v>72</v>
      </c>
      <c r="C43" s="30">
        <v>4</v>
      </c>
      <c r="D43" s="31" t="s">
        <v>7</v>
      </c>
      <c r="E43" s="24"/>
      <c r="F43" s="25">
        <f t="shared" si="1"/>
        <v>0</v>
      </c>
      <c r="G43" s="32"/>
      <c r="H43" s="74"/>
      <c r="I43" s="27"/>
      <c r="J43" s="27"/>
      <c r="K43" s="27"/>
      <c r="L43" s="27"/>
      <c r="M43" s="27"/>
      <c r="N43" s="52"/>
      <c r="O43" s="54"/>
    </row>
    <row r="44" spans="1:15" s="34" customFormat="1" ht="21.75" customHeight="1">
      <c r="A44" s="73" t="s">
        <v>73</v>
      </c>
      <c r="B44" s="65" t="s">
        <v>74</v>
      </c>
      <c r="C44" s="30">
        <v>6</v>
      </c>
      <c r="D44" s="31" t="s">
        <v>7</v>
      </c>
      <c r="E44" s="24"/>
      <c r="F44" s="25">
        <f t="shared" si="1"/>
        <v>0</v>
      </c>
      <c r="G44" s="32"/>
      <c r="H44" s="74"/>
      <c r="I44" s="27"/>
      <c r="J44" s="27"/>
      <c r="K44" s="27"/>
      <c r="L44" s="27"/>
      <c r="M44" s="27"/>
      <c r="N44" s="52"/>
      <c r="O44" s="54"/>
    </row>
    <row r="45" spans="1:15" s="34" customFormat="1" ht="28.5" customHeight="1">
      <c r="A45" s="73"/>
      <c r="B45" s="65"/>
      <c r="C45" s="30"/>
      <c r="D45" s="31"/>
      <c r="E45" s="24"/>
      <c r="F45" s="25"/>
      <c r="G45" s="32"/>
      <c r="H45" s="74"/>
      <c r="I45" s="27"/>
      <c r="J45" s="27"/>
      <c r="K45" s="27"/>
      <c r="L45" s="27"/>
      <c r="M45" s="27"/>
      <c r="N45" s="52"/>
      <c r="O45" s="54"/>
    </row>
    <row r="46" spans="1:15" s="34" customFormat="1" ht="28.5" customHeight="1">
      <c r="A46" s="21" t="s">
        <v>75</v>
      </c>
      <c r="B46" s="68" t="s">
        <v>76</v>
      </c>
      <c r="C46" s="30"/>
      <c r="D46" s="31"/>
      <c r="E46" s="24"/>
      <c r="F46" s="25"/>
      <c r="G46" s="32"/>
      <c r="H46" s="74"/>
      <c r="I46" s="27"/>
      <c r="J46" s="27"/>
      <c r="K46" s="27"/>
      <c r="L46" s="27"/>
      <c r="M46" s="27"/>
      <c r="N46" s="52"/>
      <c r="O46" s="54"/>
    </row>
    <row r="47" spans="1:15" s="34" customFormat="1" ht="28.5" customHeight="1">
      <c r="A47" s="73" t="s">
        <v>77</v>
      </c>
      <c r="B47" s="65" t="s">
        <v>78</v>
      </c>
      <c r="C47" s="30">
        <v>1</v>
      </c>
      <c r="D47" s="31" t="s">
        <v>7</v>
      </c>
      <c r="E47" s="24"/>
      <c r="F47" s="25">
        <f t="shared" ref="F47:F54" si="2">IF(ISBLANK(C47),"",ROUND(C47*E47,2))</f>
        <v>0</v>
      </c>
      <c r="G47" s="32"/>
      <c r="H47" s="74"/>
      <c r="I47" s="27"/>
      <c r="J47" s="27"/>
      <c r="K47" s="27"/>
      <c r="L47" s="27"/>
      <c r="M47" s="27"/>
      <c r="N47" s="52"/>
      <c r="O47" s="54"/>
    </row>
    <row r="48" spans="1:15" s="34" customFormat="1" ht="28.5" customHeight="1">
      <c r="A48" s="73" t="s">
        <v>79</v>
      </c>
      <c r="B48" s="65" t="s">
        <v>54</v>
      </c>
      <c r="C48" s="30">
        <v>1</v>
      </c>
      <c r="D48" s="31" t="s">
        <v>7</v>
      </c>
      <c r="E48" s="24"/>
      <c r="F48" s="25">
        <f t="shared" si="2"/>
        <v>0</v>
      </c>
      <c r="G48" s="32"/>
      <c r="H48" s="74"/>
      <c r="I48" s="27"/>
      <c r="J48" s="27"/>
      <c r="K48" s="27"/>
      <c r="L48" s="27"/>
      <c r="M48" s="27"/>
      <c r="N48" s="52"/>
      <c r="O48" s="54"/>
    </row>
    <row r="49" spans="1:127" s="71" customFormat="1" ht="20">
      <c r="A49" s="73" t="s">
        <v>80</v>
      </c>
      <c r="B49" s="65" t="s">
        <v>58</v>
      </c>
      <c r="C49" s="30">
        <v>1</v>
      </c>
      <c r="D49" s="31" t="s">
        <v>7</v>
      </c>
      <c r="E49" s="24"/>
      <c r="F49" s="25">
        <f t="shared" si="2"/>
        <v>0</v>
      </c>
      <c r="G49" s="32"/>
      <c r="H49" s="69"/>
      <c r="I49" s="69"/>
      <c r="J49" s="69"/>
      <c r="K49" s="70"/>
    </row>
    <row r="50" spans="1:127" s="71" customFormat="1" ht="45" customHeight="1">
      <c r="A50" s="67" t="s">
        <v>81</v>
      </c>
      <c r="B50" s="68" t="s">
        <v>82</v>
      </c>
      <c r="C50" s="30">
        <v>1</v>
      </c>
      <c r="D50" s="31" t="s">
        <v>7</v>
      </c>
      <c r="E50" s="24"/>
      <c r="F50" s="25">
        <f t="shared" si="2"/>
        <v>0</v>
      </c>
      <c r="G50" s="32"/>
      <c r="H50" s="69"/>
      <c r="I50" s="69"/>
      <c r="J50" s="69"/>
      <c r="K50" s="70"/>
    </row>
    <row r="51" spans="1:127" s="71" customFormat="1" ht="45" customHeight="1">
      <c r="A51" s="42" t="s">
        <v>83</v>
      </c>
      <c r="B51" s="43" t="s">
        <v>84</v>
      </c>
      <c r="C51" s="59"/>
      <c r="D51" s="75"/>
      <c r="E51" s="59"/>
      <c r="F51" s="59" t="str">
        <f t="shared" si="2"/>
        <v/>
      </c>
      <c r="G51" s="76"/>
      <c r="H51" s="69"/>
      <c r="I51" s="69"/>
      <c r="J51" s="69"/>
      <c r="K51" s="70"/>
    </row>
    <row r="52" spans="1:127" s="71" customFormat="1" ht="49.5" customHeight="1">
      <c r="A52" s="77" t="s">
        <v>85</v>
      </c>
      <c r="B52" s="78" t="s">
        <v>86</v>
      </c>
      <c r="C52" s="59">
        <v>2</v>
      </c>
      <c r="D52" s="75" t="s">
        <v>7</v>
      </c>
      <c r="E52" s="79"/>
      <c r="F52" s="59">
        <f t="shared" si="2"/>
        <v>0</v>
      </c>
      <c r="G52" s="76"/>
      <c r="H52" s="69"/>
      <c r="I52" s="69"/>
      <c r="J52" s="69"/>
      <c r="K52" s="70"/>
    </row>
    <row r="53" spans="1:127" s="71" customFormat="1" ht="24.75" customHeight="1">
      <c r="A53" s="77" t="s">
        <v>87</v>
      </c>
      <c r="B53" s="78" t="s">
        <v>88</v>
      </c>
      <c r="C53" s="59">
        <v>2</v>
      </c>
      <c r="D53" s="75" t="s">
        <v>7</v>
      </c>
      <c r="E53" s="79"/>
      <c r="F53" s="59">
        <f t="shared" si="2"/>
        <v>0</v>
      </c>
      <c r="G53" s="76"/>
      <c r="H53" s="69"/>
      <c r="I53" s="69"/>
      <c r="J53" s="69"/>
      <c r="K53" s="70"/>
    </row>
    <row r="54" spans="1:127" s="80" customFormat="1" ht="20">
      <c r="A54" s="77" t="s">
        <v>89</v>
      </c>
      <c r="B54" s="78" t="s">
        <v>90</v>
      </c>
      <c r="C54" s="59">
        <v>4</v>
      </c>
      <c r="D54" s="75" t="s">
        <v>7</v>
      </c>
      <c r="E54" s="79"/>
      <c r="F54" s="59">
        <f t="shared" si="2"/>
        <v>0</v>
      </c>
      <c r="G54" s="76">
        <f>SUM(F26:F54)</f>
        <v>0</v>
      </c>
      <c r="H54" s="27"/>
      <c r="I54" s="27"/>
      <c r="J54" s="52"/>
      <c r="K54" s="5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</row>
    <row r="55" spans="1:127" s="34" customFormat="1" ht="30" customHeight="1">
      <c r="A55" s="77"/>
      <c r="B55" s="78"/>
      <c r="C55" s="59"/>
      <c r="D55" s="75"/>
      <c r="E55" s="79"/>
      <c r="F55" s="59"/>
      <c r="G55" s="76"/>
      <c r="H55" s="27"/>
      <c r="I55" s="27"/>
      <c r="J55" s="52"/>
      <c r="K55" s="54"/>
    </row>
    <row r="56" spans="1:127" s="34" customFormat="1" ht="23.25" customHeight="1">
      <c r="A56" s="21">
        <f>3+1</f>
        <v>4</v>
      </c>
      <c r="B56" s="64" t="s">
        <v>91</v>
      </c>
      <c r="C56" s="30"/>
      <c r="D56" s="31"/>
      <c r="E56" s="24"/>
      <c r="F56" s="25" t="str">
        <f>IF(ISBLANK(C56),"",ROUND(C56*E56,2))</f>
        <v/>
      </c>
      <c r="G56" s="32"/>
      <c r="H56" s="27"/>
      <c r="I56" s="27"/>
      <c r="J56" s="27"/>
      <c r="K56" s="54"/>
    </row>
    <row r="57" spans="1:127" s="34" customFormat="1" ht="23.25" customHeight="1">
      <c r="A57" s="21" t="s">
        <v>92</v>
      </c>
      <c r="B57" s="64" t="s">
        <v>36</v>
      </c>
      <c r="C57" s="30"/>
      <c r="D57" s="31"/>
      <c r="E57" s="24"/>
      <c r="F57" s="25"/>
      <c r="G57" s="32"/>
      <c r="H57" s="27"/>
      <c r="I57" s="27"/>
      <c r="J57" s="27"/>
      <c r="K57" s="54"/>
    </row>
    <row r="58" spans="1:127" s="34" customFormat="1" ht="23.25" customHeight="1">
      <c r="A58" s="29" t="s">
        <v>93</v>
      </c>
      <c r="B58" s="65" t="s">
        <v>38</v>
      </c>
      <c r="C58" s="30">
        <v>584.22</v>
      </c>
      <c r="D58" s="66" t="s">
        <v>14</v>
      </c>
      <c r="E58" s="24"/>
      <c r="F58" s="25">
        <f>IF(ISBLANK(C58),"",ROUND(C58*E58,2))</f>
        <v>0</v>
      </c>
      <c r="G58" s="32"/>
      <c r="H58" s="27"/>
      <c r="I58" s="27"/>
      <c r="J58" s="27"/>
      <c r="K58" s="54"/>
    </row>
    <row r="59" spans="1:127" s="71" customFormat="1" ht="28.5" customHeight="1">
      <c r="A59" s="29" t="s">
        <v>94</v>
      </c>
      <c r="B59" s="65" t="s">
        <v>40</v>
      </c>
      <c r="C59" s="30">
        <v>1104.6199999999999</v>
      </c>
      <c r="D59" s="66" t="s">
        <v>14</v>
      </c>
      <c r="E59" s="24"/>
      <c r="F59" s="25">
        <f>IF(ISBLANK(C59),"",ROUND(C59*E59,2))</f>
        <v>0</v>
      </c>
      <c r="G59" s="32"/>
      <c r="H59" s="69"/>
      <c r="I59" s="69"/>
      <c r="J59" s="69"/>
      <c r="K59" s="70"/>
    </row>
    <row r="60" spans="1:127" s="71" customFormat="1" ht="20">
      <c r="A60" s="29" t="s">
        <v>95</v>
      </c>
      <c r="B60" s="65" t="s">
        <v>42</v>
      </c>
      <c r="C60" s="30">
        <v>3581.8</v>
      </c>
      <c r="D60" s="66" t="s">
        <v>14</v>
      </c>
      <c r="E60" s="24"/>
      <c r="F60" s="25">
        <f>IF(ISBLANK(C60),"",ROUND(C60*E60,2))</f>
        <v>0</v>
      </c>
      <c r="G60" s="32"/>
      <c r="H60" s="69"/>
      <c r="I60" s="69"/>
      <c r="J60" s="69"/>
      <c r="K60" s="70"/>
    </row>
    <row r="61" spans="1:127" s="71" customFormat="1" ht="20">
      <c r="A61" s="67" t="s">
        <v>96</v>
      </c>
      <c r="B61" s="68" t="s">
        <v>44</v>
      </c>
      <c r="C61" s="30"/>
      <c r="D61" s="66"/>
      <c r="E61" s="24"/>
      <c r="F61" s="25"/>
      <c r="G61" s="32"/>
      <c r="H61" s="69"/>
      <c r="I61" s="69"/>
      <c r="J61" s="69"/>
      <c r="K61" s="70"/>
    </row>
    <row r="62" spans="1:127" s="71" customFormat="1" ht="20">
      <c r="A62" s="29" t="s">
        <v>97</v>
      </c>
      <c r="B62" s="65" t="s">
        <v>46</v>
      </c>
      <c r="C62" s="30">
        <v>1</v>
      </c>
      <c r="D62" s="66" t="s">
        <v>7</v>
      </c>
      <c r="E62" s="24"/>
      <c r="F62" s="25">
        <f>IF(ISBLANK(C62),"",ROUND(C62*E62,2))</f>
        <v>0</v>
      </c>
      <c r="G62" s="32"/>
      <c r="H62" s="69"/>
      <c r="I62" s="69"/>
      <c r="J62" s="69"/>
      <c r="K62" s="70"/>
    </row>
    <row r="63" spans="1:127" s="71" customFormat="1" ht="20">
      <c r="A63" s="29" t="s">
        <v>98</v>
      </c>
      <c r="B63" s="65" t="s">
        <v>48</v>
      </c>
      <c r="C63" s="30">
        <v>1</v>
      </c>
      <c r="D63" s="66" t="s">
        <v>7</v>
      </c>
      <c r="E63" s="24"/>
      <c r="F63" s="25">
        <f>IF(ISBLANK(C63),"",ROUND(C63*E63,2))</f>
        <v>0</v>
      </c>
      <c r="G63" s="32"/>
      <c r="H63" s="69"/>
      <c r="I63" s="69"/>
      <c r="J63" s="69"/>
      <c r="K63" s="70"/>
    </row>
    <row r="64" spans="1:127" s="71" customFormat="1" ht="20">
      <c r="A64" s="21" t="s">
        <v>99</v>
      </c>
      <c r="B64" s="68" t="s">
        <v>50</v>
      </c>
      <c r="C64" s="30"/>
      <c r="D64" s="66"/>
      <c r="E64" s="24"/>
      <c r="F64" s="25"/>
      <c r="G64" s="32"/>
      <c r="H64" s="69"/>
      <c r="I64" s="69"/>
      <c r="J64" s="69"/>
      <c r="K64" s="70"/>
    </row>
    <row r="65" spans="1:15" s="71" customFormat="1" ht="24" customHeight="1">
      <c r="A65" s="29" t="s">
        <v>100</v>
      </c>
      <c r="B65" s="65" t="s">
        <v>52</v>
      </c>
      <c r="C65" s="30">
        <v>1</v>
      </c>
      <c r="D65" s="66" t="s">
        <v>7</v>
      </c>
      <c r="E65" s="24"/>
      <c r="F65" s="25">
        <f t="shared" ref="F65:F76" si="3">IF(ISBLANK(C65),"",ROUND(C65*E65,2))</f>
        <v>0</v>
      </c>
      <c r="G65" s="32"/>
      <c r="H65" s="69"/>
      <c r="I65" s="69"/>
      <c r="J65" s="69"/>
      <c r="K65" s="70"/>
    </row>
    <row r="66" spans="1:15" s="71" customFormat="1" ht="20">
      <c r="A66" s="29" t="s">
        <v>101</v>
      </c>
      <c r="B66" s="65" t="s">
        <v>54</v>
      </c>
      <c r="C66" s="30">
        <v>8</v>
      </c>
      <c r="D66" s="66" t="s">
        <v>7</v>
      </c>
      <c r="E66" s="24"/>
      <c r="F66" s="25">
        <f t="shared" si="3"/>
        <v>0</v>
      </c>
      <c r="G66" s="32"/>
      <c r="H66" s="69"/>
      <c r="I66" s="72"/>
      <c r="J66" s="69"/>
      <c r="K66" s="70"/>
    </row>
    <row r="67" spans="1:15" s="71" customFormat="1" ht="20">
      <c r="A67" s="29" t="s">
        <v>102</v>
      </c>
      <c r="B67" s="65" t="s">
        <v>56</v>
      </c>
      <c r="C67" s="30">
        <v>1</v>
      </c>
      <c r="D67" s="66" t="s">
        <v>7</v>
      </c>
      <c r="E67" s="24"/>
      <c r="F67" s="25">
        <f t="shared" si="3"/>
        <v>0</v>
      </c>
      <c r="G67" s="32"/>
      <c r="H67" s="69"/>
      <c r="I67" s="72"/>
      <c r="J67" s="69"/>
      <c r="K67" s="70"/>
    </row>
    <row r="68" spans="1:15" s="71" customFormat="1" ht="20">
      <c r="A68" s="29" t="s">
        <v>103</v>
      </c>
      <c r="B68" s="65" t="s">
        <v>58</v>
      </c>
      <c r="C68" s="30">
        <v>9</v>
      </c>
      <c r="D68" s="66" t="s">
        <v>7</v>
      </c>
      <c r="E68" s="24"/>
      <c r="F68" s="25">
        <f t="shared" si="3"/>
        <v>0</v>
      </c>
      <c r="G68" s="32"/>
      <c r="H68" s="69"/>
      <c r="I68" s="69"/>
      <c r="J68" s="69"/>
      <c r="K68" s="70"/>
    </row>
    <row r="69" spans="1:15" s="71" customFormat="1" ht="20">
      <c r="A69" s="29" t="s">
        <v>104</v>
      </c>
      <c r="B69" s="65" t="s">
        <v>60</v>
      </c>
      <c r="C69" s="30">
        <v>9</v>
      </c>
      <c r="D69" s="66" t="s">
        <v>7</v>
      </c>
      <c r="E69" s="24"/>
      <c r="F69" s="25">
        <f t="shared" si="3"/>
        <v>0</v>
      </c>
      <c r="G69" s="32"/>
      <c r="H69" s="69"/>
      <c r="I69" s="69"/>
      <c r="J69" s="69"/>
      <c r="K69" s="70"/>
    </row>
    <row r="70" spans="1:15" s="34" customFormat="1" ht="21.75" customHeight="1">
      <c r="A70" s="21" t="s">
        <v>105</v>
      </c>
      <c r="B70" s="68" t="s">
        <v>62</v>
      </c>
      <c r="C70" s="30"/>
      <c r="D70" s="31"/>
      <c r="E70" s="24"/>
      <c r="F70" s="25" t="str">
        <f t="shared" si="3"/>
        <v/>
      </c>
      <c r="G70" s="32"/>
      <c r="H70" s="74"/>
      <c r="I70" s="27"/>
      <c r="J70" s="27"/>
      <c r="K70" s="27"/>
      <c r="L70" s="27"/>
      <c r="M70" s="27"/>
      <c r="N70" s="52"/>
      <c r="O70" s="54"/>
    </row>
    <row r="71" spans="1:15" s="34" customFormat="1" ht="24" customHeight="1">
      <c r="A71" s="73" t="s">
        <v>106</v>
      </c>
      <c r="B71" s="65" t="s">
        <v>64</v>
      </c>
      <c r="C71" s="30">
        <v>2</v>
      </c>
      <c r="D71" s="31" t="s">
        <v>7</v>
      </c>
      <c r="E71" s="24"/>
      <c r="F71" s="25">
        <f t="shared" si="3"/>
        <v>0</v>
      </c>
      <c r="G71" s="32"/>
      <c r="H71" s="74"/>
      <c r="I71" s="27"/>
      <c r="J71" s="27"/>
      <c r="K71" s="27"/>
      <c r="L71" s="27"/>
      <c r="M71" s="27"/>
      <c r="N71" s="52"/>
      <c r="O71" s="54"/>
    </row>
    <row r="72" spans="1:15" s="34" customFormat="1" ht="24" customHeight="1">
      <c r="A72" s="73" t="s">
        <v>107</v>
      </c>
      <c r="B72" s="65" t="s">
        <v>66</v>
      </c>
      <c r="C72" s="30">
        <v>3</v>
      </c>
      <c r="D72" s="31" t="s">
        <v>7</v>
      </c>
      <c r="E72" s="24"/>
      <c r="F72" s="25">
        <f t="shared" si="3"/>
        <v>0</v>
      </c>
      <c r="G72" s="32"/>
      <c r="H72" s="74"/>
      <c r="I72" s="27"/>
      <c r="J72" s="27"/>
      <c r="K72" s="27"/>
      <c r="L72" s="27"/>
      <c r="M72" s="27"/>
      <c r="N72" s="52"/>
      <c r="O72" s="54"/>
    </row>
    <row r="73" spans="1:15" s="34" customFormat="1" ht="24" customHeight="1">
      <c r="A73" s="73" t="s">
        <v>108</v>
      </c>
      <c r="B73" s="65" t="s">
        <v>68</v>
      </c>
      <c r="C73" s="30">
        <v>2</v>
      </c>
      <c r="D73" s="31" t="s">
        <v>7</v>
      </c>
      <c r="E73" s="24"/>
      <c r="F73" s="25">
        <f t="shared" si="3"/>
        <v>0</v>
      </c>
      <c r="G73" s="32"/>
      <c r="H73" s="74"/>
      <c r="I73" s="27"/>
      <c r="J73" s="27"/>
      <c r="K73" s="27"/>
      <c r="L73" s="27"/>
      <c r="M73" s="27"/>
      <c r="N73" s="52"/>
      <c r="O73" s="54"/>
    </row>
    <row r="74" spans="1:15" s="71" customFormat="1" ht="30.75" customHeight="1">
      <c r="A74" s="73" t="s">
        <v>109</v>
      </c>
      <c r="B74" s="65" t="s">
        <v>70</v>
      </c>
      <c r="C74" s="30">
        <v>6</v>
      </c>
      <c r="D74" s="31" t="s">
        <v>7</v>
      </c>
      <c r="E74" s="24"/>
      <c r="F74" s="25">
        <f t="shared" si="3"/>
        <v>0</v>
      </c>
      <c r="G74" s="32"/>
      <c r="H74" s="69"/>
      <c r="I74" s="69"/>
      <c r="J74" s="69"/>
      <c r="K74" s="70"/>
    </row>
    <row r="75" spans="1:15" s="71" customFormat="1" ht="20" customHeight="1">
      <c r="A75" s="73" t="s">
        <v>110</v>
      </c>
      <c r="B75" s="65" t="s">
        <v>72</v>
      </c>
      <c r="C75" s="30">
        <v>4</v>
      </c>
      <c r="D75" s="31" t="s">
        <v>7</v>
      </c>
      <c r="E75" s="24"/>
      <c r="F75" s="25">
        <f t="shared" si="3"/>
        <v>0</v>
      </c>
      <c r="G75" s="32"/>
      <c r="H75" s="69"/>
      <c r="I75" s="69"/>
      <c r="J75" s="69"/>
      <c r="K75" s="70"/>
    </row>
    <row r="76" spans="1:15" s="71" customFormat="1" ht="20.75" customHeight="1">
      <c r="A76" s="73" t="s">
        <v>111</v>
      </c>
      <c r="B76" s="65" t="s">
        <v>74</v>
      </c>
      <c r="C76" s="30">
        <v>6</v>
      </c>
      <c r="D76" s="31" t="s">
        <v>7</v>
      </c>
      <c r="E76" s="24"/>
      <c r="F76" s="25">
        <f t="shared" si="3"/>
        <v>0</v>
      </c>
      <c r="G76" s="32"/>
      <c r="H76" s="69"/>
      <c r="I76" s="69"/>
      <c r="J76" s="69"/>
      <c r="K76" s="70"/>
    </row>
    <row r="77" spans="1:15" s="71" customFormat="1" ht="20" customHeight="1">
      <c r="A77" s="73"/>
      <c r="B77" s="65"/>
      <c r="C77" s="30"/>
      <c r="D77" s="31"/>
      <c r="E77" s="24"/>
      <c r="F77" s="25"/>
      <c r="G77" s="32"/>
      <c r="H77" s="69"/>
      <c r="I77" s="69"/>
      <c r="J77" s="69"/>
      <c r="K77" s="70"/>
    </row>
    <row r="78" spans="1:15" s="71" customFormat="1" ht="28.5" customHeight="1">
      <c r="A78" s="21" t="s">
        <v>112</v>
      </c>
      <c r="B78" s="68" t="s">
        <v>76</v>
      </c>
      <c r="C78" s="30"/>
      <c r="D78" s="31"/>
      <c r="E78" s="24"/>
      <c r="F78" s="25"/>
      <c r="G78" s="32"/>
      <c r="H78" s="69"/>
      <c r="I78" s="69"/>
      <c r="J78" s="69"/>
      <c r="K78" s="70"/>
    </row>
    <row r="79" spans="1:15" s="34" customFormat="1" ht="18.75" customHeight="1">
      <c r="A79" s="73" t="s">
        <v>113</v>
      </c>
      <c r="B79" s="65" t="s">
        <v>78</v>
      </c>
      <c r="C79" s="30">
        <v>1</v>
      </c>
      <c r="D79" s="31" t="s">
        <v>7</v>
      </c>
      <c r="E79" s="24"/>
      <c r="F79" s="25">
        <f t="shared" ref="F79:F86" si="4">IF(ISBLANK(C79),"",ROUND(C79*E79,2))</f>
        <v>0</v>
      </c>
      <c r="G79" s="32"/>
      <c r="H79" s="27"/>
      <c r="I79" s="27"/>
      <c r="J79" s="27"/>
      <c r="K79" s="54"/>
    </row>
    <row r="80" spans="1:15" s="28" customFormat="1" ht="33" customHeight="1">
      <c r="A80" s="73" t="s">
        <v>114</v>
      </c>
      <c r="B80" s="65" t="s">
        <v>54</v>
      </c>
      <c r="C80" s="30">
        <v>1</v>
      </c>
      <c r="D80" s="31" t="s">
        <v>7</v>
      </c>
      <c r="E80" s="24"/>
      <c r="F80" s="25">
        <f t="shared" si="4"/>
        <v>0</v>
      </c>
      <c r="G80" s="32"/>
      <c r="H80" s="27"/>
    </row>
    <row r="81" spans="1:111" s="34" customFormat="1" ht="23.75" customHeight="1">
      <c r="A81" s="73" t="s">
        <v>115</v>
      </c>
      <c r="B81" s="65" t="s">
        <v>58</v>
      </c>
      <c r="C81" s="30">
        <v>1</v>
      </c>
      <c r="D81" s="31" t="s">
        <v>7</v>
      </c>
      <c r="E81" s="24"/>
      <c r="F81" s="25">
        <f t="shared" si="4"/>
        <v>0</v>
      </c>
      <c r="G81" s="32"/>
      <c r="H81" s="27"/>
      <c r="I81" s="27"/>
      <c r="J81" s="27"/>
      <c r="K81" s="54"/>
    </row>
    <row r="82" spans="1:111" s="28" customFormat="1" ht="33" customHeight="1">
      <c r="A82" s="67" t="s">
        <v>116</v>
      </c>
      <c r="B82" s="68" t="s">
        <v>82</v>
      </c>
      <c r="C82" s="30">
        <v>1</v>
      </c>
      <c r="D82" s="31" t="s">
        <v>7</v>
      </c>
      <c r="E82" s="24"/>
      <c r="F82" s="25">
        <f t="shared" si="4"/>
        <v>0</v>
      </c>
      <c r="G82" s="32"/>
      <c r="H82" s="27"/>
    </row>
    <row r="83" spans="1:111" s="34" customFormat="1" ht="22.25" customHeight="1">
      <c r="A83" s="42" t="s">
        <v>117</v>
      </c>
      <c r="B83" s="43" t="s">
        <v>84</v>
      </c>
      <c r="C83" s="59"/>
      <c r="D83" s="75"/>
      <c r="E83" s="59"/>
      <c r="F83" s="59" t="str">
        <f t="shared" si="4"/>
        <v/>
      </c>
      <c r="G83" s="76"/>
      <c r="H83" s="27"/>
      <c r="I83" s="27"/>
      <c r="J83" s="27"/>
      <c r="K83" s="54"/>
    </row>
    <row r="84" spans="1:111" s="28" customFormat="1" ht="70.5" customHeight="1">
      <c r="A84" s="77" t="s">
        <v>118</v>
      </c>
      <c r="B84" s="78" t="s">
        <v>86</v>
      </c>
      <c r="C84" s="59">
        <v>2</v>
      </c>
      <c r="D84" s="75" t="s">
        <v>7</v>
      </c>
      <c r="E84" s="79"/>
      <c r="F84" s="59">
        <f t="shared" si="4"/>
        <v>0</v>
      </c>
      <c r="G84" s="76"/>
      <c r="H84" s="27"/>
    </row>
    <row r="85" spans="1:111" s="34" customFormat="1" ht="32" customHeight="1">
      <c r="A85" s="77" t="s">
        <v>119</v>
      </c>
      <c r="B85" s="78" t="s">
        <v>88</v>
      </c>
      <c r="C85" s="59">
        <v>2</v>
      </c>
      <c r="D85" s="75" t="s">
        <v>7</v>
      </c>
      <c r="E85" s="79"/>
      <c r="F85" s="59">
        <f t="shared" si="4"/>
        <v>0</v>
      </c>
      <c r="G85" s="76"/>
      <c r="H85" s="27"/>
      <c r="I85" s="27"/>
      <c r="J85" s="27"/>
      <c r="K85" s="54"/>
    </row>
    <row r="86" spans="1:111" s="28" customFormat="1" ht="30.75" customHeight="1">
      <c r="A86" s="77" t="s">
        <v>120</v>
      </c>
      <c r="B86" s="78" t="s">
        <v>90</v>
      </c>
      <c r="C86" s="59">
        <v>4</v>
      </c>
      <c r="D86" s="75" t="s">
        <v>7</v>
      </c>
      <c r="E86" s="79"/>
      <c r="F86" s="59">
        <f t="shared" si="4"/>
        <v>0</v>
      </c>
      <c r="G86" s="76">
        <f>SUM(F58:F86)</f>
        <v>0</v>
      </c>
      <c r="H86" s="81"/>
      <c r="I86" s="27"/>
    </row>
    <row r="87" spans="1:111" s="34" customFormat="1" ht="23.25" customHeight="1">
      <c r="A87" s="82"/>
      <c r="B87" s="65"/>
      <c r="C87" s="25"/>
      <c r="D87" s="66"/>
      <c r="E87" s="47"/>
      <c r="F87" s="25"/>
      <c r="G87" s="83"/>
      <c r="H87" s="27"/>
      <c r="I87" s="27"/>
      <c r="J87" s="27"/>
      <c r="K87" s="54"/>
    </row>
    <row r="88" spans="1:111" s="34" customFormat="1" ht="23.25" customHeight="1">
      <c r="A88" s="21" t="s">
        <v>121</v>
      </c>
      <c r="B88" s="64" t="s">
        <v>122</v>
      </c>
      <c r="C88" s="30">
        <v>5</v>
      </c>
      <c r="D88" s="31" t="s">
        <v>123</v>
      </c>
      <c r="E88" s="24"/>
      <c r="F88" s="25">
        <f>IF(ISBLANK(C88),"",ROUND(C88*E88,2))</f>
        <v>0</v>
      </c>
      <c r="G88" s="32">
        <f>SUM(F88)</f>
        <v>0</v>
      </c>
      <c r="H88" s="27"/>
      <c r="I88" s="27"/>
      <c r="J88" s="27"/>
      <c r="K88" s="54"/>
    </row>
    <row r="89" spans="1:111" s="34" customFormat="1" ht="18.75" customHeight="1">
      <c r="A89" s="82"/>
      <c r="B89" s="84"/>
      <c r="C89" s="30"/>
      <c r="D89" s="66"/>
      <c r="E89" s="24"/>
      <c r="F89" s="25"/>
      <c r="G89" s="32"/>
      <c r="H89" s="27"/>
      <c r="I89" s="27"/>
      <c r="J89" s="27"/>
      <c r="K89" s="54"/>
    </row>
    <row r="90" spans="1:111" s="34" customFormat="1" ht="28.5" customHeight="1">
      <c r="A90" s="21" t="s">
        <v>124</v>
      </c>
      <c r="B90" s="64" t="s">
        <v>125</v>
      </c>
      <c r="C90" s="30">
        <v>1.53</v>
      </c>
      <c r="D90" s="31" t="s">
        <v>23</v>
      </c>
      <c r="E90" s="24"/>
      <c r="F90" s="25">
        <f>IF(ISBLANK(C90),"",ROUND(C90*E90,2))</f>
        <v>0</v>
      </c>
      <c r="G90" s="32">
        <f>SUM(F90)</f>
        <v>0</v>
      </c>
      <c r="H90" s="85"/>
      <c r="I90" s="27"/>
      <c r="J90" s="28"/>
      <c r="K90" s="28"/>
      <c r="L90" s="28"/>
    </row>
    <row r="91" spans="1:111" s="34" customFormat="1" ht="28.5" customHeight="1">
      <c r="A91" s="82"/>
      <c r="B91" s="84"/>
      <c r="C91" s="30"/>
      <c r="D91" s="66"/>
      <c r="E91" s="24"/>
      <c r="F91" s="25"/>
      <c r="G91" s="32"/>
      <c r="H91" s="86"/>
      <c r="I91" s="87"/>
      <c r="J91" s="87"/>
      <c r="K91" s="88"/>
      <c r="L91" s="89"/>
    </row>
    <row r="92" spans="1:111" s="34" customFormat="1" ht="46.25" customHeight="1">
      <c r="A92" s="21" t="s">
        <v>126</v>
      </c>
      <c r="B92" s="64" t="s">
        <v>127</v>
      </c>
      <c r="C92" s="30">
        <v>1</v>
      </c>
      <c r="D92" s="31" t="s">
        <v>17</v>
      </c>
      <c r="E92" s="24"/>
      <c r="F92" s="25">
        <f>IF(ISBLANK(C92),"",ROUND(C92*E92,2))</f>
        <v>0</v>
      </c>
      <c r="G92" s="32">
        <f>SUM(F92)</f>
        <v>0</v>
      </c>
      <c r="H92" s="86"/>
      <c r="I92" s="87"/>
      <c r="J92" s="87"/>
      <c r="K92" s="88"/>
      <c r="L92" s="89"/>
    </row>
    <row r="93" spans="1:111" s="34" customFormat="1" ht="20.25" customHeight="1">
      <c r="A93" s="82"/>
      <c r="B93" s="84"/>
      <c r="C93" s="30"/>
      <c r="D93" s="66"/>
      <c r="E93" s="24"/>
      <c r="F93" s="25"/>
      <c r="G93" s="32"/>
      <c r="H93" s="86"/>
      <c r="I93" s="87"/>
      <c r="J93" s="87"/>
      <c r="K93" s="88"/>
      <c r="L93" s="89"/>
    </row>
    <row r="94" spans="1:111" s="92" customFormat="1" ht="41.25" customHeight="1">
      <c r="A94" s="21" t="s">
        <v>128</v>
      </c>
      <c r="B94" s="64" t="s">
        <v>129</v>
      </c>
      <c r="C94" s="30">
        <v>316</v>
      </c>
      <c r="D94" s="31" t="s">
        <v>7</v>
      </c>
      <c r="E94" s="47"/>
      <c r="F94" s="25">
        <f>IF(ISBLANK(C94),"",ROUND(C94*E94,2))</f>
        <v>0</v>
      </c>
      <c r="G94" s="32">
        <f>+F94</f>
        <v>0</v>
      </c>
      <c r="H94" s="90"/>
      <c r="I94" s="91"/>
      <c r="J94" s="91"/>
      <c r="K94" s="91"/>
      <c r="L94" s="91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</row>
    <row r="95" spans="1:111" s="28" customFormat="1" ht="18.75" customHeight="1">
      <c r="A95" s="21"/>
      <c r="B95" s="64"/>
      <c r="C95" s="30"/>
      <c r="D95" s="31"/>
      <c r="E95" s="24"/>
      <c r="F95" s="25"/>
      <c r="G95" s="32"/>
      <c r="H95" s="90"/>
      <c r="I95" s="91"/>
      <c r="J95" s="91"/>
      <c r="K95" s="91"/>
      <c r="L95" s="91"/>
    </row>
    <row r="96" spans="1:111" s="92" customFormat="1" ht="30.75" customHeight="1">
      <c r="A96" s="93" t="s">
        <v>130</v>
      </c>
      <c r="B96" s="64" t="s">
        <v>131</v>
      </c>
      <c r="C96" s="30"/>
      <c r="D96" s="66"/>
      <c r="E96" s="24"/>
      <c r="F96" s="25"/>
      <c r="G96" s="32"/>
      <c r="H96" s="90"/>
      <c r="I96" s="91"/>
      <c r="J96" s="91"/>
      <c r="K96" s="91"/>
      <c r="L96" s="91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</row>
    <row r="97" spans="1:46" s="28" customFormat="1" ht="17.25" customHeight="1">
      <c r="A97" s="82" t="s">
        <v>132</v>
      </c>
      <c r="B97" s="94" t="s">
        <v>133</v>
      </c>
      <c r="C97" s="30">
        <v>586.22</v>
      </c>
      <c r="D97" s="66" t="s">
        <v>14</v>
      </c>
      <c r="E97" s="24"/>
      <c r="F97" s="25">
        <f>IF(ISBLANK(C97),"",ROUND(C97*E97,2))</f>
        <v>0</v>
      </c>
      <c r="G97" s="32"/>
      <c r="H97" s="90"/>
      <c r="I97" s="91"/>
      <c r="J97" s="91"/>
      <c r="K97" s="91"/>
      <c r="L97" s="91"/>
    </row>
    <row r="98" spans="1:46" s="34" customFormat="1" ht="21.5" customHeight="1">
      <c r="A98" s="82" t="s">
        <v>134</v>
      </c>
      <c r="B98" s="94" t="s">
        <v>135</v>
      </c>
      <c r="C98" s="30">
        <v>1104.6199999999999</v>
      </c>
      <c r="D98" s="66" t="s">
        <v>14</v>
      </c>
      <c r="E98" s="24"/>
      <c r="F98" s="25">
        <f>IF(ISBLANK(C98),"",ROUND(C98*E98,2))</f>
        <v>0</v>
      </c>
      <c r="G98" s="32"/>
      <c r="H98" s="95"/>
      <c r="I98" s="95"/>
      <c r="J98" s="95"/>
      <c r="K98" s="96"/>
      <c r="L98" s="95"/>
      <c r="M98" s="95"/>
      <c r="N98" s="97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</row>
    <row r="99" spans="1:46" s="9" customFormat="1" ht="22.5" customHeight="1">
      <c r="A99" s="82" t="s">
        <v>136</v>
      </c>
      <c r="B99" s="94" t="s">
        <v>137</v>
      </c>
      <c r="C99" s="30">
        <v>3581.8</v>
      </c>
      <c r="D99" s="66" t="s">
        <v>14</v>
      </c>
      <c r="E99" s="24"/>
      <c r="F99" s="25">
        <f>IF(ISBLANK(C99),"",ROUND(C99*E99,2))</f>
        <v>0</v>
      </c>
      <c r="G99" s="76">
        <f>SUM(F97:F99)</f>
        <v>0</v>
      </c>
      <c r="H99" s="98"/>
    </row>
    <row r="100" spans="1:46" s="9" customFormat="1" ht="22.5" customHeight="1">
      <c r="A100" s="82"/>
      <c r="B100" s="84"/>
      <c r="C100" s="30"/>
      <c r="D100" s="66"/>
      <c r="E100" s="24"/>
      <c r="F100" s="25"/>
      <c r="G100" s="99"/>
    </row>
    <row r="101" spans="1:46" s="9" customFormat="1" ht="22.5" customHeight="1">
      <c r="A101" s="93" t="s">
        <v>138</v>
      </c>
      <c r="B101" s="64" t="s">
        <v>139</v>
      </c>
      <c r="C101" s="30"/>
      <c r="D101" s="66"/>
      <c r="E101" s="24"/>
      <c r="F101" s="25"/>
      <c r="G101" s="32"/>
    </row>
    <row r="102" spans="1:46" s="9" customFormat="1" ht="22.5" customHeight="1">
      <c r="A102" s="82" t="s">
        <v>140</v>
      </c>
      <c r="B102" s="94" t="s">
        <v>133</v>
      </c>
      <c r="C102" s="30">
        <v>569.61</v>
      </c>
      <c r="D102" s="66" t="s">
        <v>14</v>
      </c>
      <c r="E102" s="24"/>
      <c r="F102" s="25">
        <f>IF(ISBLANK(C102),"",ROUND(C102*E102,2))</f>
        <v>0</v>
      </c>
      <c r="G102" s="32"/>
    </row>
    <row r="103" spans="1:46" s="9" customFormat="1" ht="22.5" customHeight="1">
      <c r="A103" s="82" t="s">
        <v>141</v>
      </c>
      <c r="B103" s="94" t="s">
        <v>135</v>
      </c>
      <c r="C103" s="30">
        <v>1086.21</v>
      </c>
      <c r="D103" s="66" t="s">
        <v>14</v>
      </c>
      <c r="E103" s="24"/>
      <c r="F103" s="25">
        <f>IF(ISBLANK(C103),"",ROUND(C103*E103,2))</f>
        <v>0</v>
      </c>
      <c r="G103" s="32"/>
    </row>
    <row r="104" spans="1:46" s="9" customFormat="1" ht="22.5" customHeight="1">
      <c r="A104" s="82" t="s">
        <v>142</v>
      </c>
      <c r="B104" s="94" t="s">
        <v>137</v>
      </c>
      <c r="C104" s="30">
        <v>3533.3</v>
      </c>
      <c r="D104" s="66" t="s">
        <v>14</v>
      </c>
      <c r="E104" s="24"/>
      <c r="F104" s="25">
        <f>IF(ISBLANK(C104),"",ROUND(C104*E104,2))</f>
        <v>0</v>
      </c>
      <c r="G104" s="32">
        <f>+SUM(F102:F104)</f>
        <v>0</v>
      </c>
    </row>
    <row r="105" spans="1:46" s="9" customFormat="1" ht="22.5" customHeight="1">
      <c r="A105" s="100"/>
      <c r="B105" s="101"/>
      <c r="C105" s="102"/>
      <c r="D105" s="103"/>
      <c r="E105" s="104"/>
      <c r="F105" s="105"/>
      <c r="G105" s="106"/>
    </row>
    <row r="106" spans="1:46" s="9" customFormat="1" ht="22.5" customHeight="1">
      <c r="A106" s="107" t="s">
        <v>143</v>
      </c>
      <c r="B106" s="108" t="s">
        <v>144</v>
      </c>
      <c r="C106" s="59">
        <v>1256.78</v>
      </c>
      <c r="D106" s="109" t="s">
        <v>145</v>
      </c>
      <c r="E106" s="59"/>
      <c r="F106" s="110">
        <f>+C106*E106</f>
        <v>0</v>
      </c>
      <c r="G106" s="111">
        <f>+F106</f>
        <v>0</v>
      </c>
      <c r="I106" s="112"/>
      <c r="K106" s="113"/>
    </row>
    <row r="107" spans="1:46" s="9" customFormat="1" ht="22.5" customHeight="1">
      <c r="A107" s="100"/>
      <c r="B107" s="101"/>
      <c r="C107" s="102"/>
      <c r="D107" s="103"/>
      <c r="E107" s="104"/>
      <c r="F107" s="105"/>
      <c r="G107" s="106"/>
      <c r="H107" s="113"/>
      <c r="I107" s="112"/>
      <c r="K107" s="113"/>
    </row>
    <row r="108" spans="1:46" s="9" customFormat="1" ht="51" customHeight="1">
      <c r="A108" s="114" t="s">
        <v>146</v>
      </c>
      <c r="B108" s="115" t="s">
        <v>147</v>
      </c>
      <c r="C108" s="116">
        <v>1</v>
      </c>
      <c r="D108" s="117" t="s">
        <v>17</v>
      </c>
      <c r="E108" s="118"/>
      <c r="F108" s="119">
        <f>SUM(C108*E108)</f>
        <v>0</v>
      </c>
      <c r="G108" s="120">
        <f>SUM(F108)</f>
        <v>0</v>
      </c>
    </row>
    <row r="109" spans="1:46" s="9" customFormat="1" ht="22.5" customHeight="1">
      <c r="A109" s="121"/>
      <c r="B109" s="122"/>
      <c r="C109" s="123"/>
      <c r="D109" s="124"/>
      <c r="E109" s="125"/>
      <c r="F109" s="125"/>
      <c r="G109" s="123"/>
    </row>
    <row r="110" spans="1:46" s="9" customFormat="1" ht="22.5" customHeight="1">
      <c r="A110" s="126"/>
      <c r="B110" s="127" t="s">
        <v>148</v>
      </c>
      <c r="C110" s="128"/>
      <c r="D110" s="129"/>
      <c r="E110" s="130"/>
      <c r="F110" s="131"/>
      <c r="G110" s="132">
        <f>SUM(F11:F109)</f>
        <v>0</v>
      </c>
      <c r="H110" s="98"/>
    </row>
    <row r="111" spans="1:46" s="9" customFormat="1" ht="22.5" customHeight="1">
      <c r="A111" s="126"/>
      <c r="B111" s="127" t="s">
        <v>149</v>
      </c>
      <c r="C111" s="128"/>
      <c r="D111" s="129"/>
      <c r="E111" s="130"/>
      <c r="F111" s="131"/>
      <c r="G111" s="132">
        <f>SUM(G10:G109)</f>
        <v>0</v>
      </c>
      <c r="H111" s="98"/>
    </row>
    <row r="112" spans="1:46" s="9" customFormat="1" ht="22.5" customHeight="1">
      <c r="A112" s="133"/>
      <c r="B112" s="134"/>
      <c r="C112" s="135"/>
      <c r="D112" s="136"/>
      <c r="E112" s="135"/>
      <c r="F112" s="135"/>
      <c r="G112" s="137"/>
    </row>
    <row r="113" spans="1:11" s="9" customFormat="1" ht="22.5" customHeight="1">
      <c r="A113" s="138"/>
      <c r="B113" s="139" t="s">
        <v>150</v>
      </c>
      <c r="C113" s="140"/>
      <c r="D113" s="141">
        <v>0.1</v>
      </c>
      <c r="E113" s="142"/>
      <c r="F113" s="142">
        <f>D113*G110</f>
        <v>0</v>
      </c>
      <c r="G113" s="143"/>
    </row>
    <row r="114" spans="1:11" s="9" customFormat="1" ht="22.5" customHeight="1">
      <c r="A114" s="138"/>
      <c r="B114" s="139" t="s">
        <v>151</v>
      </c>
      <c r="C114" s="140"/>
      <c r="D114" s="141">
        <v>2.5000000000000001E-2</v>
      </c>
      <c r="E114" s="142"/>
      <c r="F114" s="142">
        <f>D114*G110</f>
        <v>0</v>
      </c>
      <c r="G114" s="143"/>
    </row>
    <row r="115" spans="1:11" s="9" customFormat="1" ht="22.5" customHeight="1">
      <c r="A115" s="138"/>
      <c r="B115" s="139" t="s">
        <v>152</v>
      </c>
      <c r="C115" s="140"/>
      <c r="D115" s="141">
        <v>5.3499999999999999E-2</v>
      </c>
      <c r="E115" s="142"/>
      <c r="F115" s="142">
        <f>D115*G110</f>
        <v>0</v>
      </c>
      <c r="G115" s="143"/>
    </row>
    <row r="116" spans="1:11" s="9" customFormat="1" ht="22.5" customHeight="1">
      <c r="A116" s="138"/>
      <c r="B116" s="139" t="s">
        <v>153</v>
      </c>
      <c r="C116" s="140"/>
      <c r="D116" s="141">
        <v>0.02</v>
      </c>
      <c r="E116" s="142"/>
      <c r="F116" s="142">
        <f>D116*G110</f>
        <v>0</v>
      </c>
      <c r="G116" s="143"/>
    </row>
    <row r="117" spans="1:11" s="9" customFormat="1" ht="22.5" customHeight="1">
      <c r="A117" s="138"/>
      <c r="B117" s="139" t="s">
        <v>154</v>
      </c>
      <c r="C117" s="140"/>
      <c r="D117" s="141">
        <v>0.01</v>
      </c>
      <c r="E117" s="142"/>
      <c r="F117" s="142">
        <f>D117*G110</f>
        <v>0</v>
      </c>
      <c r="G117" s="143"/>
    </row>
    <row r="118" spans="1:11" s="9" customFormat="1" ht="22.5" customHeight="1">
      <c r="A118" s="138"/>
      <c r="B118" s="139" t="s">
        <v>155</v>
      </c>
      <c r="C118" s="140"/>
      <c r="D118" s="141">
        <v>0.05</v>
      </c>
      <c r="E118" s="142"/>
      <c r="F118" s="142">
        <f>D118*G110</f>
        <v>0</v>
      </c>
      <c r="G118" s="143"/>
      <c r="I118" s="112"/>
      <c r="K118" s="113"/>
    </row>
    <row r="119" spans="1:11" s="9" customFormat="1" ht="22.5" customHeight="1">
      <c r="A119" s="138"/>
      <c r="B119" s="139"/>
      <c r="C119" s="140"/>
      <c r="D119" s="144"/>
      <c r="E119" s="142"/>
      <c r="F119" s="142"/>
      <c r="G119" s="145"/>
      <c r="H119" s="113"/>
      <c r="I119" s="112"/>
      <c r="K119" s="113"/>
    </row>
    <row r="120" spans="1:11" s="9" customFormat="1" ht="22.5" customHeight="1">
      <c r="A120" s="146"/>
      <c r="B120" s="147" t="s">
        <v>156</v>
      </c>
      <c r="C120" s="148"/>
      <c r="D120" s="149"/>
      <c r="E120" s="150"/>
      <c r="F120" s="150"/>
      <c r="G120" s="151">
        <f>SUM(F113:F118)</f>
        <v>0</v>
      </c>
    </row>
    <row r="121" spans="1:11" s="9" customFormat="1" ht="22.5" customHeight="1">
      <c r="A121" s="152"/>
      <c r="B121" s="153"/>
      <c r="C121" s="154"/>
      <c r="D121" s="155"/>
      <c r="E121" s="156"/>
      <c r="F121" s="156"/>
      <c r="G121" s="157"/>
    </row>
    <row r="122" spans="1:11" s="9" customFormat="1" ht="22.5" customHeight="1">
      <c r="A122" s="146"/>
      <c r="B122" s="147" t="s">
        <v>157</v>
      </c>
      <c r="C122" s="148"/>
      <c r="D122" s="149"/>
      <c r="E122" s="150"/>
      <c r="F122" s="150"/>
      <c r="G122" s="151">
        <f>+G120+G110</f>
        <v>0</v>
      </c>
    </row>
    <row r="123" spans="1:11" s="9" customFormat="1" ht="22.5" customHeight="1">
      <c r="A123" s="152"/>
      <c r="B123" s="153"/>
      <c r="C123" s="154"/>
      <c r="D123" s="155"/>
      <c r="E123" s="156"/>
      <c r="F123" s="156"/>
      <c r="G123" s="157"/>
    </row>
    <row r="124" spans="1:11" s="9" customFormat="1" ht="26.25" customHeight="1">
      <c r="A124" s="146"/>
      <c r="B124" s="147" t="s">
        <v>158</v>
      </c>
      <c r="C124" s="148"/>
      <c r="D124" s="158">
        <v>0.03</v>
      </c>
      <c r="E124" s="150"/>
      <c r="F124" s="150"/>
      <c r="G124" s="151">
        <f>+G120*D124</f>
        <v>0</v>
      </c>
    </row>
    <row r="125" spans="1:11" s="9" customFormat="1" ht="24.75" customHeight="1">
      <c r="A125" s="152"/>
      <c r="B125" s="153"/>
      <c r="C125" s="154"/>
      <c r="D125" s="155"/>
      <c r="E125" s="156"/>
      <c r="F125" s="156"/>
      <c r="G125" s="157"/>
    </row>
    <row r="126" spans="1:11" s="9" customFormat="1" ht="24.75" customHeight="1">
      <c r="A126" s="146"/>
      <c r="B126" s="147" t="s">
        <v>159</v>
      </c>
      <c r="C126" s="148"/>
      <c r="D126" s="158">
        <v>0.06</v>
      </c>
      <c r="E126" s="150"/>
      <c r="F126" s="150"/>
      <c r="G126" s="151">
        <f>D126*G110</f>
        <v>0</v>
      </c>
    </row>
    <row r="127" spans="1:11" s="9" customFormat="1" ht="24.75" customHeight="1">
      <c r="A127" s="159"/>
      <c r="B127" s="160"/>
      <c r="C127" s="161"/>
      <c r="D127" s="162"/>
      <c r="E127" s="163"/>
      <c r="F127" s="163"/>
      <c r="G127" s="164"/>
    </row>
    <row r="128" spans="1:11" s="9" customFormat="1" ht="24.75" customHeight="1">
      <c r="A128" s="165"/>
      <c r="B128" s="166" t="s">
        <v>160</v>
      </c>
      <c r="C128" s="167"/>
      <c r="D128" s="168">
        <v>1E-3</v>
      </c>
      <c r="E128" s="169"/>
      <c r="F128" s="169"/>
      <c r="G128" s="170">
        <f>D128*G110</f>
        <v>0</v>
      </c>
    </row>
    <row r="129" spans="1:7" s="9" customFormat="1" ht="24.75" customHeight="1">
      <c r="A129" s="152"/>
      <c r="B129" s="153"/>
      <c r="C129" s="154"/>
      <c r="D129" s="155"/>
      <c r="E129" s="156"/>
      <c r="F129" s="156"/>
      <c r="G129" s="157"/>
    </row>
    <row r="130" spans="1:7" s="9" customFormat="1" ht="24.75" customHeight="1">
      <c r="A130" s="146"/>
      <c r="B130" s="147" t="s">
        <v>161</v>
      </c>
      <c r="C130" s="148"/>
      <c r="D130" s="158">
        <v>0.05</v>
      </c>
      <c r="E130" s="150"/>
      <c r="F130" s="150"/>
      <c r="G130" s="151">
        <f>D130*G122</f>
        <v>0</v>
      </c>
    </row>
    <row r="131" spans="1:7" s="9" customFormat="1" ht="24.75" customHeight="1">
      <c r="A131" s="152"/>
      <c r="B131" s="153"/>
      <c r="C131" s="154"/>
      <c r="D131" s="171"/>
      <c r="E131" s="156"/>
      <c r="F131" s="156"/>
      <c r="G131" s="157"/>
    </row>
    <row r="132" spans="1:7" s="9" customFormat="1" ht="39" customHeight="1">
      <c r="A132" s="146"/>
      <c r="B132" s="172" t="s">
        <v>162</v>
      </c>
      <c r="C132" s="148"/>
      <c r="D132" s="158">
        <v>0.18</v>
      </c>
      <c r="E132" s="150"/>
      <c r="F132" s="150"/>
      <c r="G132" s="151">
        <f>D132*F113</f>
        <v>0</v>
      </c>
    </row>
    <row r="133" spans="1:7" s="9" customFormat="1" ht="24.75" customHeight="1">
      <c r="A133" s="152"/>
      <c r="B133" s="153"/>
      <c r="C133" s="154"/>
      <c r="D133" s="171"/>
      <c r="E133" s="156"/>
      <c r="F133" s="156"/>
      <c r="G133" s="157"/>
    </row>
    <row r="134" spans="1:7" s="9" customFormat="1" ht="24.75" customHeight="1">
      <c r="A134" s="146"/>
      <c r="B134" s="147" t="s">
        <v>163</v>
      </c>
      <c r="C134" s="148"/>
      <c r="D134" s="173"/>
      <c r="E134" s="150"/>
      <c r="F134" s="150"/>
      <c r="G134" s="151">
        <f>G122+G124+G126+G130+G132+G128</f>
        <v>0</v>
      </c>
    </row>
    <row r="135" spans="1:7" s="9" customFormat="1" ht="24.75" customHeight="1">
      <c r="A135" s="174"/>
      <c r="B135" s="175"/>
      <c r="C135" s="176"/>
      <c r="D135" s="176"/>
      <c r="E135" s="176"/>
      <c r="F135" s="176"/>
      <c r="G135" s="176"/>
    </row>
    <row r="136" spans="1:7" s="9" customFormat="1" ht="24.75" customHeight="1">
      <c r="A136" s="177"/>
      <c r="B136" s="178"/>
      <c r="C136" s="179"/>
      <c r="D136" s="180"/>
      <c r="E136" s="179"/>
      <c r="F136" s="181"/>
      <c r="G136" s="181"/>
    </row>
    <row r="137" spans="1:7" s="9" customFormat="1" ht="24.75" customHeight="1">
      <c r="A137" s="177"/>
      <c r="B137" s="178"/>
      <c r="C137" s="179"/>
      <c r="D137" s="180"/>
      <c r="E137" s="179"/>
      <c r="F137" s="181"/>
      <c r="G137" s="181"/>
    </row>
    <row r="138" spans="1:7" s="9" customFormat="1" ht="24.75" customHeight="1">
      <c r="A138" s="177"/>
      <c r="B138" s="178"/>
      <c r="C138" s="179"/>
      <c r="D138" s="180"/>
      <c r="E138" s="179"/>
      <c r="F138" s="181"/>
      <c r="G138" s="181"/>
    </row>
    <row r="139" spans="1:7" s="9" customFormat="1" ht="24.75" customHeight="1">
      <c r="A139" s="174"/>
      <c r="B139" s="175"/>
      <c r="C139" s="176"/>
      <c r="D139" s="176"/>
      <c r="E139" s="176"/>
      <c r="F139" s="179"/>
      <c r="G139" s="176"/>
    </row>
    <row r="140" spans="1:7" s="9" customFormat="1" ht="24.75" customHeight="1">
      <c r="A140" s="174"/>
      <c r="B140" s="182"/>
      <c r="C140" s="183"/>
      <c r="D140" s="176"/>
      <c r="E140" s="184"/>
      <c r="F140" s="179"/>
      <c r="G140" s="176"/>
    </row>
    <row r="141" spans="1:7" s="9" customFormat="1" ht="24.75" customHeight="1">
      <c r="A141" s="174"/>
      <c r="B141" s="175"/>
      <c r="C141" s="176"/>
      <c r="D141" s="176"/>
      <c r="E141" s="176"/>
      <c r="F141" s="176"/>
    </row>
    <row r="142" spans="1:7" s="9" customFormat="1" ht="26.25" customHeight="1">
      <c r="A142" s="174"/>
      <c r="B142" s="175"/>
      <c r="C142" s="176"/>
      <c r="D142" s="183"/>
      <c r="E142" s="176"/>
      <c r="F142" s="179"/>
      <c r="G142" s="176"/>
    </row>
    <row r="143" spans="1:7" s="9" customFormat="1" ht="26.25" customHeight="1">
      <c r="A143" s="174"/>
      <c r="B143" s="175"/>
      <c r="C143" s="179"/>
      <c r="D143" s="181"/>
      <c r="E143" s="181"/>
      <c r="F143" s="179"/>
      <c r="G143" s="176"/>
    </row>
    <row r="144" spans="1:7" s="9" customFormat="1" ht="21.75" customHeight="1">
      <c r="A144" s="174"/>
      <c r="B144" s="175"/>
      <c r="C144" s="179"/>
      <c r="D144" s="181"/>
      <c r="E144" s="181"/>
      <c r="F144" s="179"/>
      <c r="G144" s="176"/>
    </row>
    <row r="145" spans="1:7" s="9" customFormat="1" ht="21.75" customHeight="1">
      <c r="A145" s="174"/>
      <c r="B145" s="175"/>
      <c r="C145" s="179"/>
      <c r="D145" s="181"/>
      <c r="E145" s="181"/>
      <c r="F145" s="179"/>
      <c r="G145" s="176"/>
    </row>
    <row r="146" spans="1:7" s="9" customFormat="1" ht="27.75" customHeight="1">
      <c r="A146" s="174"/>
      <c r="B146" s="175"/>
      <c r="C146" s="176"/>
      <c r="D146" s="179"/>
      <c r="E146" s="176"/>
      <c r="F146" s="179"/>
      <c r="G146" s="176"/>
    </row>
    <row r="147" spans="1:7" s="9" customFormat="1" ht="19.5" customHeight="1">
      <c r="A147" s="185"/>
      <c r="B147" s="186"/>
      <c r="C147" s="184"/>
      <c r="D147" s="179"/>
      <c r="E147" s="176"/>
      <c r="F147" s="187"/>
      <c r="G147" s="176"/>
    </row>
    <row r="148" spans="1:7" s="9" customFormat="1" ht="19.5" customHeight="1">
      <c r="A148" s="185"/>
      <c r="B148" s="175"/>
      <c r="C148" s="176"/>
      <c r="D148" s="176"/>
      <c r="F148" s="179"/>
      <c r="G148" s="176"/>
    </row>
    <row r="149" spans="1:7" s="9" customFormat="1" ht="19.5" customHeight="1">
      <c r="A149" s="185"/>
      <c r="B149" s="175"/>
      <c r="C149" s="176"/>
      <c r="D149" s="176"/>
      <c r="F149" s="179"/>
      <c r="G149" s="176"/>
    </row>
    <row r="150" spans="1:7" s="9" customFormat="1" ht="19.5" customHeight="1">
      <c r="A150" s="185"/>
      <c r="B150" s="175"/>
      <c r="C150" s="176"/>
      <c r="D150" s="176"/>
      <c r="F150" s="179"/>
      <c r="G150" s="176"/>
    </row>
    <row r="151" spans="1:7" s="9" customFormat="1" ht="19.5" customHeight="1">
      <c r="A151" s="185"/>
      <c r="B151" s="178"/>
      <c r="C151" s="179"/>
      <c r="D151" s="187"/>
      <c r="E151" s="179"/>
      <c r="F151" s="187"/>
      <c r="G151" s="176"/>
    </row>
    <row r="152" spans="1:7" s="9" customFormat="1">
      <c r="A152" s="185"/>
      <c r="B152" s="178"/>
      <c r="C152" s="179"/>
      <c r="D152" s="187"/>
      <c r="E152" s="179"/>
      <c r="F152" s="187"/>
      <c r="G152" s="176"/>
    </row>
    <row r="153" spans="1:7" s="9" customFormat="1">
      <c r="A153" s="185"/>
      <c r="B153" s="186"/>
      <c r="C153" s="187"/>
      <c r="D153" s="187"/>
      <c r="E153" s="187"/>
      <c r="F153" s="187"/>
      <c r="G153" s="176"/>
    </row>
    <row r="154" spans="1:7" s="9" customFormat="1" ht="19.5" customHeight="1">
      <c r="A154" s="185"/>
      <c r="B154" s="175"/>
      <c r="C154" s="176"/>
      <c r="D154" s="176"/>
      <c r="E154" s="176"/>
      <c r="F154" s="179"/>
      <c r="G154" s="176"/>
    </row>
    <row r="155" spans="1:7" s="9" customFormat="1" ht="19.5" customHeight="1">
      <c r="A155" s="185"/>
      <c r="B155" s="182"/>
      <c r="C155" s="183"/>
      <c r="D155" s="183"/>
      <c r="E155" s="188"/>
      <c r="F155" s="179"/>
      <c r="G155" s="183"/>
    </row>
    <row r="156" spans="1:7" s="9" customFormat="1">
      <c r="A156" s="185"/>
      <c r="B156" s="175"/>
      <c r="C156" s="176"/>
      <c r="D156" s="176"/>
      <c r="E156" s="176"/>
      <c r="F156" s="179"/>
      <c r="G156" s="176"/>
    </row>
    <row r="157" spans="1:7" s="9" customFormat="1" ht="19.5" customHeight="1">
      <c r="A157" s="2"/>
      <c r="B157" s="2"/>
      <c r="C157" s="2"/>
      <c r="D157" s="2"/>
      <c r="E157" s="8"/>
      <c r="F157" s="2"/>
      <c r="G157" s="3"/>
    </row>
    <row r="158" spans="1:7" s="9" customFormat="1" ht="19.5" customHeight="1">
      <c r="A158" s="2"/>
      <c r="B158" s="2"/>
      <c r="C158" s="2"/>
      <c r="D158" s="2"/>
      <c r="E158" s="8"/>
      <c r="F158" s="2"/>
      <c r="G158" s="3"/>
    </row>
    <row r="159" spans="1:7" s="9" customFormat="1" ht="23.25" customHeight="1">
      <c r="A159" s="2"/>
      <c r="B159" s="2"/>
      <c r="C159" s="2"/>
      <c r="D159" s="2"/>
      <c r="E159" s="8"/>
      <c r="F159" s="2"/>
      <c r="G159" s="3"/>
    </row>
    <row r="160" spans="1:7" s="9" customFormat="1" ht="39" customHeight="1">
      <c r="A160" s="2"/>
      <c r="B160" s="2"/>
      <c r="C160" s="2"/>
      <c r="D160" s="2"/>
      <c r="E160" s="8"/>
      <c r="F160" s="2"/>
      <c r="G160" s="3"/>
    </row>
    <row r="161" spans="1:7" s="9" customFormat="1">
      <c r="A161" s="2"/>
      <c r="B161" s="2"/>
      <c r="C161" s="2"/>
      <c r="D161" s="2"/>
      <c r="E161" s="8"/>
      <c r="F161" s="2"/>
      <c r="G161" s="3"/>
    </row>
    <row r="162" spans="1:7" s="9" customFormat="1" ht="46.5" customHeight="1">
      <c r="A162" s="2"/>
      <c r="B162" s="2"/>
      <c r="C162" s="2"/>
      <c r="D162" s="2"/>
      <c r="E162" s="2"/>
      <c r="F162" s="2"/>
      <c r="G162" s="3"/>
    </row>
    <row r="163" spans="1:7" s="9" customFormat="1" ht="44.25" customHeight="1">
      <c r="A163" s="2"/>
      <c r="B163" s="2"/>
      <c r="C163" s="2"/>
      <c r="D163" s="2"/>
      <c r="E163" s="2"/>
      <c r="F163" s="2"/>
      <c r="G163" s="3"/>
    </row>
    <row r="164" spans="1:7" s="9" customFormat="1" ht="19.5" customHeight="1">
      <c r="A164" s="2"/>
      <c r="B164" s="2"/>
      <c r="C164" s="2"/>
      <c r="D164" s="2"/>
      <c r="E164" s="2"/>
      <c r="F164" s="2"/>
      <c r="G164" s="3"/>
    </row>
    <row r="165" spans="1:7" s="9" customFormat="1" ht="19.5" customHeight="1">
      <c r="A165" s="2"/>
      <c r="B165" s="2"/>
      <c r="C165" s="2"/>
      <c r="D165" s="2"/>
      <c r="E165" s="2"/>
      <c r="F165" s="2"/>
      <c r="G165" s="3"/>
    </row>
    <row r="166" spans="1:7" s="9" customFormat="1" ht="23.25" customHeight="1">
      <c r="A166" s="2"/>
      <c r="B166" s="2"/>
      <c r="C166" s="2"/>
      <c r="D166" s="2"/>
      <c r="E166" s="2"/>
      <c r="F166" s="2"/>
      <c r="G166" s="3"/>
    </row>
    <row r="167" spans="1:7" s="9" customFormat="1">
      <c r="A167" s="2"/>
      <c r="B167" s="2"/>
      <c r="C167" s="2"/>
      <c r="D167" s="2"/>
      <c r="E167" s="2"/>
      <c r="F167" s="2"/>
      <c r="G167" s="3"/>
    </row>
    <row r="168" spans="1:7" s="9" customFormat="1" ht="19.5" customHeight="1">
      <c r="A168" s="2"/>
      <c r="B168" s="2"/>
      <c r="C168" s="2"/>
      <c r="D168" s="2"/>
      <c r="E168" s="2"/>
      <c r="F168" s="2"/>
      <c r="G168" s="3"/>
    </row>
    <row r="169" spans="1:7" s="9" customFormat="1" ht="42" customHeight="1">
      <c r="A169" s="2"/>
      <c r="B169" s="2"/>
      <c r="C169" s="2"/>
      <c r="D169" s="2"/>
      <c r="E169" s="2"/>
      <c r="F169" s="2"/>
      <c r="G169" s="3"/>
    </row>
    <row r="170" spans="1:7" s="9" customFormat="1" ht="19.5" customHeight="1">
      <c r="A170" s="2"/>
      <c r="B170" s="2"/>
      <c r="C170" s="2"/>
      <c r="D170" s="2"/>
      <c r="E170" s="2"/>
      <c r="F170" s="2"/>
      <c r="G170" s="3"/>
    </row>
    <row r="171" spans="1:7" s="9" customFormat="1" ht="19.5" customHeight="1">
      <c r="A171" s="2"/>
      <c r="B171" s="2"/>
      <c r="C171" s="2"/>
      <c r="D171" s="2"/>
      <c r="E171" s="2"/>
      <c r="F171" s="2"/>
      <c r="G171" s="3"/>
    </row>
    <row r="172" spans="1:7" s="9" customFormat="1" ht="19.5" customHeight="1">
      <c r="A172" s="2"/>
      <c r="B172" s="2"/>
      <c r="C172" s="2"/>
      <c r="D172" s="2"/>
      <c r="E172" s="2"/>
      <c r="F172" s="2"/>
      <c r="G172" s="3"/>
    </row>
    <row r="173" spans="1:7" s="9" customFormat="1" ht="19.5" customHeight="1">
      <c r="A173" s="2"/>
      <c r="B173" s="2"/>
      <c r="C173" s="2"/>
      <c r="D173" s="2"/>
      <c r="E173" s="2"/>
      <c r="F173" s="2"/>
      <c r="G173" s="3"/>
    </row>
    <row r="174" spans="1:7" s="9" customFormat="1" ht="19.5" customHeight="1">
      <c r="A174" s="2"/>
      <c r="B174" s="2"/>
      <c r="C174" s="2"/>
      <c r="D174" s="2"/>
      <c r="E174" s="2"/>
      <c r="F174" s="2"/>
      <c r="G174" s="3"/>
    </row>
    <row r="175" spans="1:7" s="9" customFormat="1">
      <c r="A175" s="2"/>
      <c r="B175" s="2"/>
      <c r="C175" s="2"/>
      <c r="D175" s="2"/>
      <c r="E175" s="2"/>
      <c r="F175" s="2"/>
      <c r="G175" s="3"/>
    </row>
    <row r="176" spans="1:7" s="9" customFormat="1" ht="36.75" customHeight="1">
      <c r="A176" s="2"/>
      <c r="B176" s="2"/>
      <c r="C176" s="2"/>
      <c r="D176" s="2"/>
      <c r="E176" s="2"/>
      <c r="F176" s="2"/>
      <c r="G176" s="3"/>
    </row>
    <row r="177" spans="1:7" s="9" customFormat="1" ht="38.25" customHeight="1">
      <c r="A177" s="2"/>
      <c r="B177" s="2"/>
      <c r="C177" s="2"/>
      <c r="D177" s="2"/>
      <c r="E177" s="2"/>
      <c r="F177" s="2"/>
      <c r="G177" s="3"/>
    </row>
    <row r="178" spans="1:7" s="9" customFormat="1" ht="19.5" customHeight="1">
      <c r="A178" s="2"/>
      <c r="B178" s="2"/>
      <c r="C178" s="2"/>
      <c r="D178" s="2"/>
      <c r="E178" s="2"/>
      <c r="F178" s="2"/>
      <c r="G178" s="3"/>
    </row>
    <row r="179" spans="1:7" s="9" customFormat="1" ht="54.75" customHeight="1">
      <c r="A179" s="2"/>
      <c r="B179" s="2"/>
      <c r="C179" s="2"/>
      <c r="D179" s="2"/>
      <c r="E179" s="2"/>
      <c r="F179" s="2"/>
      <c r="G179" s="3"/>
    </row>
    <row r="180" spans="1:7" s="9" customFormat="1" ht="63.75" customHeight="1">
      <c r="A180" s="2"/>
      <c r="B180" s="2"/>
      <c r="C180" s="2"/>
      <c r="D180" s="2"/>
      <c r="E180" s="2"/>
      <c r="F180" s="2"/>
      <c r="G180" s="3"/>
    </row>
    <row r="181" spans="1:7" s="9" customFormat="1" ht="51" customHeight="1">
      <c r="A181" s="2"/>
      <c r="B181" s="2"/>
      <c r="C181" s="2"/>
      <c r="D181" s="2"/>
      <c r="E181" s="2"/>
      <c r="F181" s="2"/>
      <c r="G181" s="3"/>
    </row>
    <row r="182" spans="1:7" s="9" customFormat="1" ht="46.5" customHeight="1">
      <c r="A182" s="2"/>
      <c r="B182" s="2"/>
      <c r="C182" s="2"/>
      <c r="D182" s="2"/>
      <c r="E182" s="2"/>
      <c r="F182" s="2"/>
      <c r="G182" s="3"/>
    </row>
    <row r="183" spans="1:7" s="9" customFormat="1" ht="48" customHeight="1">
      <c r="A183" s="2"/>
      <c r="B183" s="2"/>
      <c r="C183" s="2"/>
      <c r="D183" s="2"/>
      <c r="E183" s="2"/>
      <c r="F183" s="2"/>
      <c r="G183" s="3"/>
    </row>
    <row r="184" spans="1:7" s="9" customFormat="1" ht="19.5" customHeight="1">
      <c r="A184" s="2"/>
      <c r="B184" s="2"/>
      <c r="C184" s="2"/>
      <c r="D184" s="2"/>
      <c r="E184" s="2"/>
      <c r="F184" s="2"/>
      <c r="G184" s="3"/>
    </row>
    <row r="185" spans="1:7" s="9" customFormat="1" ht="23.25" customHeight="1">
      <c r="A185" s="2"/>
      <c r="B185" s="2"/>
      <c r="C185" s="2"/>
      <c r="D185" s="2"/>
      <c r="E185" s="2"/>
      <c r="F185" s="2"/>
      <c r="G185" s="3"/>
    </row>
    <row r="186" spans="1:7" s="9" customFormat="1" ht="19.5" customHeight="1">
      <c r="A186" s="2"/>
      <c r="B186" s="2"/>
      <c r="C186" s="2"/>
      <c r="D186" s="2"/>
      <c r="E186" s="2"/>
      <c r="F186" s="2"/>
      <c r="G186" s="3"/>
    </row>
    <row r="187" spans="1:7" s="9" customFormat="1" ht="19.5" customHeight="1">
      <c r="A187" s="2"/>
      <c r="B187" s="2"/>
      <c r="C187" s="2"/>
      <c r="D187" s="2"/>
      <c r="E187" s="2"/>
      <c r="F187" s="2"/>
      <c r="G187" s="3"/>
    </row>
    <row r="188" spans="1:7" s="9" customFormat="1" ht="19.5" customHeight="1">
      <c r="A188" s="2"/>
      <c r="B188" s="2"/>
      <c r="C188" s="2"/>
      <c r="D188" s="2"/>
      <c r="E188" s="2"/>
      <c r="F188" s="2"/>
      <c r="G188" s="3"/>
    </row>
    <row r="189" spans="1:7" s="9" customFormat="1" ht="19.5" customHeight="1">
      <c r="A189" s="2"/>
      <c r="B189" s="2"/>
      <c r="C189" s="2"/>
      <c r="D189" s="2"/>
      <c r="E189" s="2"/>
      <c r="F189" s="2"/>
      <c r="G189" s="3"/>
    </row>
    <row r="190" spans="1:7" s="9" customFormat="1" ht="19.5" customHeight="1">
      <c r="A190" s="2"/>
      <c r="B190" s="2"/>
      <c r="C190" s="2"/>
      <c r="D190" s="2"/>
      <c r="E190" s="2"/>
      <c r="F190" s="2"/>
      <c r="G190" s="3"/>
    </row>
    <row r="191" spans="1:7" s="9" customFormat="1" ht="19.5" customHeight="1">
      <c r="A191" s="2"/>
      <c r="B191" s="2"/>
      <c r="C191" s="2"/>
      <c r="D191" s="2"/>
      <c r="E191" s="2"/>
      <c r="F191" s="2"/>
      <c r="G191" s="3"/>
    </row>
    <row r="192" spans="1:7" s="9" customFormat="1" ht="23.25" customHeight="1">
      <c r="A192" s="2"/>
      <c r="B192" s="2"/>
      <c r="C192" s="2"/>
      <c r="D192" s="2"/>
      <c r="E192" s="2"/>
      <c r="F192" s="2"/>
      <c r="G192" s="3"/>
    </row>
    <row r="193" spans="1:7" s="9" customFormat="1" ht="19.5" customHeight="1">
      <c r="A193" s="2"/>
      <c r="B193" s="2"/>
      <c r="C193" s="2"/>
      <c r="D193" s="2"/>
      <c r="E193" s="2"/>
      <c r="F193" s="2"/>
      <c r="G193" s="3"/>
    </row>
    <row r="194" spans="1:7" s="9" customFormat="1" ht="48" customHeight="1">
      <c r="A194" s="2"/>
      <c r="B194" s="2"/>
      <c r="C194" s="2"/>
      <c r="D194" s="2"/>
      <c r="E194" s="2"/>
      <c r="F194" s="2"/>
      <c r="G194" s="3"/>
    </row>
    <row r="195" spans="1:7" s="9" customFormat="1" ht="19.5" customHeight="1">
      <c r="A195" s="2"/>
      <c r="B195" s="2"/>
      <c r="C195" s="2"/>
      <c r="D195" s="2"/>
      <c r="E195" s="2"/>
      <c r="F195" s="2"/>
      <c r="G195" s="3"/>
    </row>
    <row r="196" spans="1:7" s="9" customFormat="1" ht="19.5" customHeight="1">
      <c r="A196" s="2"/>
      <c r="B196" s="2"/>
      <c r="C196" s="2"/>
      <c r="D196" s="2"/>
      <c r="E196" s="2"/>
      <c r="F196" s="2"/>
      <c r="G196" s="3"/>
    </row>
    <row r="197" spans="1:7" s="9" customFormat="1" ht="19.5" customHeight="1">
      <c r="A197" s="2"/>
      <c r="B197" s="2"/>
      <c r="C197" s="2"/>
      <c r="D197" s="2"/>
      <c r="E197" s="2"/>
      <c r="F197" s="2"/>
      <c r="G197" s="3"/>
    </row>
    <row r="198" spans="1:7" s="9" customFormat="1" ht="23.25" customHeight="1">
      <c r="A198" s="2"/>
      <c r="B198" s="2"/>
      <c r="C198" s="2"/>
      <c r="D198" s="2"/>
      <c r="E198" s="2"/>
      <c r="F198" s="2"/>
      <c r="G198" s="3"/>
    </row>
    <row r="199" spans="1:7" s="9" customFormat="1" ht="19.5" customHeight="1">
      <c r="A199" s="2"/>
      <c r="B199" s="2"/>
      <c r="C199" s="2"/>
      <c r="D199" s="2"/>
      <c r="E199" s="2"/>
      <c r="F199" s="2"/>
      <c r="G199" s="3"/>
    </row>
    <row r="200" spans="1:7" s="9" customFormat="1" ht="19.5" customHeight="1">
      <c r="A200" s="2"/>
      <c r="B200" s="2"/>
      <c r="C200" s="2"/>
      <c r="D200" s="2"/>
      <c r="E200" s="2"/>
      <c r="F200" s="2"/>
      <c r="G200" s="3"/>
    </row>
    <row r="201" spans="1:7" s="9" customFormat="1" ht="19.5" customHeight="1">
      <c r="A201" s="2"/>
      <c r="B201" s="2"/>
      <c r="C201" s="2"/>
      <c r="D201" s="2"/>
      <c r="E201" s="2"/>
      <c r="F201" s="2"/>
      <c r="G201" s="3"/>
    </row>
    <row r="202" spans="1:7" s="9" customFormat="1" ht="19.5" customHeight="1">
      <c r="A202" s="2"/>
      <c r="B202" s="2"/>
      <c r="C202" s="2"/>
      <c r="D202" s="2"/>
      <c r="E202" s="2"/>
      <c r="F202" s="2"/>
      <c r="G202" s="3"/>
    </row>
    <row r="203" spans="1:7" s="9" customFormat="1" ht="19.5" customHeight="1">
      <c r="A203" s="2"/>
      <c r="B203" s="2"/>
      <c r="C203" s="2"/>
      <c r="D203" s="2"/>
      <c r="E203" s="2"/>
      <c r="F203" s="2"/>
      <c r="G203" s="3"/>
    </row>
    <row r="204" spans="1:7" s="9" customFormat="1" ht="19.5" customHeight="1">
      <c r="A204" s="2"/>
      <c r="B204" s="2"/>
      <c r="C204" s="2"/>
      <c r="D204" s="2"/>
      <c r="E204" s="2"/>
      <c r="F204" s="2"/>
      <c r="G204" s="3"/>
    </row>
    <row r="205" spans="1:7" s="9" customFormat="1" ht="19.5" customHeight="1">
      <c r="A205" s="2"/>
      <c r="B205" s="2"/>
      <c r="C205" s="2"/>
      <c r="D205" s="2"/>
      <c r="E205" s="2"/>
      <c r="F205" s="2"/>
      <c r="G205" s="3"/>
    </row>
    <row r="206" spans="1:7" s="9" customFormat="1" ht="37.5" customHeight="1">
      <c r="A206" s="2"/>
      <c r="B206" s="2"/>
      <c r="C206" s="2"/>
      <c r="D206" s="2"/>
      <c r="E206" s="2"/>
      <c r="F206" s="2"/>
      <c r="G206" s="3"/>
    </row>
    <row r="207" spans="1:7" s="9" customFormat="1" ht="41.25" customHeight="1">
      <c r="A207" s="2"/>
      <c r="B207" s="2"/>
      <c r="C207" s="2"/>
      <c r="D207" s="2"/>
      <c r="E207" s="2"/>
      <c r="F207" s="2"/>
      <c r="G207" s="3"/>
    </row>
    <row r="208" spans="1:7" s="9" customFormat="1" ht="42" customHeight="1">
      <c r="A208" s="2"/>
      <c r="B208" s="2"/>
      <c r="C208" s="2"/>
      <c r="D208" s="2"/>
      <c r="E208" s="2"/>
      <c r="F208" s="2"/>
      <c r="G208" s="3"/>
    </row>
    <row r="209" spans="1:16" s="9" customFormat="1" ht="45" customHeight="1">
      <c r="A209" s="2"/>
      <c r="B209" s="2"/>
      <c r="C209" s="2"/>
      <c r="D209" s="2"/>
      <c r="E209" s="2"/>
      <c r="F209" s="2"/>
      <c r="G209" s="3"/>
    </row>
    <row r="210" spans="1:16" s="9" customFormat="1" ht="19.5" customHeight="1">
      <c r="A210" s="2"/>
      <c r="B210" s="2"/>
      <c r="C210" s="2"/>
      <c r="D210" s="2"/>
      <c r="E210" s="2"/>
      <c r="F210" s="2"/>
      <c r="G210" s="3"/>
    </row>
    <row r="211" spans="1:16" s="9" customFormat="1" ht="19.5" customHeight="1">
      <c r="A211" s="2"/>
      <c r="B211" s="2"/>
      <c r="C211" s="2"/>
      <c r="D211" s="2"/>
      <c r="E211" s="2"/>
      <c r="F211" s="2"/>
      <c r="G211" s="3"/>
    </row>
    <row r="212" spans="1:16" s="9" customFormat="1" ht="23.25" customHeight="1">
      <c r="A212" s="2"/>
      <c r="B212" s="2"/>
      <c r="C212" s="2"/>
      <c r="D212" s="2"/>
      <c r="E212" s="2"/>
      <c r="F212" s="2"/>
      <c r="G212" s="3"/>
    </row>
    <row r="213" spans="1:16" s="189" customFormat="1" ht="21" customHeight="1">
      <c r="A213" s="2"/>
      <c r="B213" s="2"/>
      <c r="C213" s="2"/>
      <c r="D213" s="2"/>
      <c r="E213" s="2"/>
      <c r="F213" s="2"/>
      <c r="G213" s="3"/>
      <c r="H213" s="9"/>
      <c r="I213" s="9"/>
      <c r="J213" s="9"/>
      <c r="K213" s="9"/>
      <c r="L213" s="9"/>
      <c r="M213" s="9"/>
      <c r="N213" s="9"/>
      <c r="O213" s="9"/>
      <c r="P213" s="9"/>
    </row>
    <row r="214" spans="1:16" s="189" customFormat="1" ht="21" customHeight="1">
      <c r="A214" s="2"/>
      <c r="B214" s="2"/>
      <c r="C214" s="2"/>
      <c r="D214" s="2"/>
      <c r="E214" s="2"/>
      <c r="F214" s="2"/>
      <c r="G214" s="3"/>
      <c r="H214" s="9"/>
      <c r="I214" s="9"/>
      <c r="J214" s="9"/>
      <c r="K214" s="9"/>
      <c r="L214" s="9"/>
      <c r="M214" s="9"/>
      <c r="N214" s="9"/>
      <c r="O214" s="9"/>
      <c r="P214" s="9"/>
    </row>
    <row r="215" spans="1:16" s="189" customFormat="1" ht="21" customHeight="1">
      <c r="A215" s="2"/>
      <c r="B215" s="2"/>
      <c r="C215" s="2"/>
      <c r="D215" s="2"/>
      <c r="E215" s="2"/>
      <c r="F215" s="2"/>
      <c r="G215" s="3"/>
      <c r="H215" s="9"/>
      <c r="I215" s="9"/>
      <c r="J215" s="9"/>
      <c r="K215" s="9"/>
      <c r="L215" s="9"/>
      <c r="M215" s="9"/>
      <c r="N215" s="9"/>
      <c r="O215" s="9"/>
      <c r="P215" s="9"/>
    </row>
    <row r="216" spans="1:16" s="189" customFormat="1" ht="21" customHeight="1">
      <c r="A216" s="2"/>
      <c r="B216" s="2"/>
      <c r="C216" s="2"/>
      <c r="D216" s="2"/>
      <c r="E216" s="2"/>
      <c r="F216" s="2"/>
      <c r="G216" s="3"/>
      <c r="H216" s="9"/>
      <c r="I216" s="9"/>
      <c r="J216" s="9"/>
      <c r="K216" s="9"/>
      <c r="L216" s="9"/>
      <c r="M216" s="9"/>
      <c r="N216" s="9"/>
      <c r="O216" s="9"/>
      <c r="P216" s="9"/>
    </row>
    <row r="217" spans="1:16" s="189" customFormat="1" ht="21" customHeight="1">
      <c r="A217" s="2"/>
      <c r="B217" s="2"/>
      <c r="C217" s="2"/>
      <c r="D217" s="2"/>
      <c r="E217" s="2"/>
      <c r="F217" s="2"/>
      <c r="G217" s="3"/>
      <c r="H217" s="9"/>
      <c r="I217" s="9"/>
      <c r="J217" s="9"/>
      <c r="K217" s="9"/>
      <c r="L217" s="9"/>
      <c r="M217" s="9"/>
      <c r="N217" s="9"/>
      <c r="O217" s="9"/>
      <c r="P217" s="9"/>
    </row>
    <row r="218" spans="1:16" s="189" customFormat="1" ht="21" customHeight="1">
      <c r="A218" s="2"/>
      <c r="B218" s="2"/>
      <c r="C218" s="2"/>
      <c r="D218" s="2"/>
      <c r="E218" s="2"/>
      <c r="F218" s="2"/>
      <c r="G218" s="3"/>
      <c r="H218" s="9"/>
      <c r="I218" s="9"/>
      <c r="J218" s="9"/>
      <c r="K218" s="9"/>
      <c r="L218" s="9"/>
      <c r="M218" s="9"/>
      <c r="N218" s="9"/>
      <c r="O218" s="9"/>
      <c r="P218" s="9"/>
    </row>
    <row r="219" spans="1:16" s="189" customFormat="1" ht="21" customHeight="1">
      <c r="A219" s="2"/>
      <c r="B219" s="2"/>
      <c r="C219" s="2"/>
      <c r="D219" s="2"/>
      <c r="E219" s="2"/>
      <c r="F219" s="2"/>
      <c r="G219" s="3"/>
      <c r="H219" s="9"/>
      <c r="I219" s="9"/>
      <c r="J219" s="9"/>
      <c r="K219" s="9"/>
      <c r="L219" s="9"/>
      <c r="M219" s="9"/>
      <c r="N219" s="9"/>
      <c r="O219" s="9"/>
      <c r="P219" s="9"/>
    </row>
    <row r="220" spans="1:16" s="189" customFormat="1" ht="21" customHeight="1">
      <c r="A220" s="2"/>
      <c r="B220" s="2"/>
      <c r="C220" s="2"/>
      <c r="D220" s="2"/>
      <c r="E220" s="2"/>
      <c r="F220" s="2"/>
      <c r="G220" s="3"/>
      <c r="H220" s="9"/>
      <c r="I220" s="9"/>
      <c r="J220" s="9"/>
      <c r="K220" s="9"/>
      <c r="L220" s="9"/>
      <c r="M220" s="9"/>
      <c r="N220" s="9"/>
      <c r="O220" s="9"/>
      <c r="P220" s="9"/>
    </row>
    <row r="221" spans="1:16" s="189" customFormat="1" ht="21" customHeight="1">
      <c r="A221" s="2"/>
      <c r="B221" s="2"/>
      <c r="C221" s="2"/>
      <c r="D221" s="2"/>
      <c r="E221" s="2"/>
      <c r="F221" s="2"/>
      <c r="G221" s="3"/>
      <c r="H221" s="9"/>
      <c r="I221" s="9"/>
      <c r="J221" s="9"/>
      <c r="K221" s="9"/>
      <c r="L221" s="9"/>
      <c r="M221" s="9"/>
      <c r="N221" s="9"/>
      <c r="O221" s="9"/>
      <c r="P221" s="9"/>
    </row>
    <row r="222" spans="1:16" s="189" customFormat="1" ht="21" customHeight="1">
      <c r="A222" s="2"/>
      <c r="B222" s="2"/>
      <c r="C222" s="2"/>
      <c r="D222" s="2"/>
      <c r="E222" s="2"/>
      <c r="F222" s="2"/>
      <c r="G222" s="3"/>
      <c r="H222" s="9"/>
      <c r="I222" s="9"/>
      <c r="J222" s="9"/>
      <c r="K222" s="9"/>
      <c r="L222" s="9"/>
      <c r="M222" s="9"/>
      <c r="N222" s="9"/>
      <c r="O222" s="9"/>
      <c r="P222" s="9"/>
    </row>
    <row r="223" spans="1:16" s="189" customFormat="1" ht="21" customHeight="1">
      <c r="A223" s="2"/>
      <c r="B223" s="2"/>
      <c r="C223" s="2"/>
      <c r="D223" s="2"/>
      <c r="E223" s="2"/>
      <c r="F223" s="2"/>
      <c r="G223" s="3"/>
      <c r="H223" s="9"/>
      <c r="I223" s="9"/>
      <c r="J223" s="9"/>
      <c r="K223" s="9"/>
      <c r="L223" s="9"/>
      <c r="M223" s="9"/>
      <c r="N223" s="9"/>
      <c r="O223" s="9"/>
      <c r="P223" s="9"/>
    </row>
    <row r="224" spans="1:16" s="189" customFormat="1" ht="21" customHeight="1">
      <c r="A224" s="2"/>
      <c r="B224" s="2"/>
      <c r="C224" s="2"/>
      <c r="D224" s="2"/>
      <c r="E224" s="2"/>
      <c r="F224" s="2"/>
      <c r="G224" s="3"/>
      <c r="H224" s="9"/>
      <c r="I224" s="9"/>
      <c r="J224" s="9"/>
      <c r="K224" s="9"/>
      <c r="L224" s="9"/>
      <c r="M224" s="9"/>
      <c r="N224" s="9"/>
      <c r="O224" s="9"/>
      <c r="P224" s="9"/>
    </row>
    <row r="225" spans="1:16" s="189" customFormat="1" ht="21" customHeight="1">
      <c r="A225" s="2"/>
      <c r="B225" s="2"/>
      <c r="C225" s="2"/>
      <c r="D225" s="2"/>
      <c r="E225" s="2"/>
      <c r="F225" s="2"/>
      <c r="G225" s="3"/>
      <c r="H225" s="9"/>
      <c r="I225" s="9"/>
      <c r="J225" s="9"/>
      <c r="K225" s="9"/>
      <c r="L225" s="9"/>
      <c r="M225" s="9"/>
      <c r="N225" s="9"/>
      <c r="O225" s="9"/>
      <c r="P225" s="9"/>
    </row>
    <row r="226" spans="1:16" s="189" customFormat="1" ht="21" customHeight="1">
      <c r="A226" s="2"/>
      <c r="B226" s="2"/>
      <c r="C226" s="2"/>
      <c r="D226" s="2"/>
      <c r="E226" s="2"/>
      <c r="F226" s="2"/>
      <c r="G226" s="3"/>
      <c r="H226" s="9"/>
      <c r="I226" s="9"/>
      <c r="J226" s="9"/>
      <c r="K226" s="9"/>
      <c r="L226" s="9"/>
      <c r="M226" s="9"/>
      <c r="N226" s="9"/>
      <c r="O226" s="9"/>
      <c r="P226" s="9"/>
    </row>
    <row r="227" spans="1:16" s="189" customFormat="1" ht="15" customHeight="1">
      <c r="A227" s="2"/>
      <c r="B227" s="2"/>
      <c r="C227" s="2"/>
      <c r="D227" s="2"/>
      <c r="E227" s="2"/>
      <c r="F227" s="2"/>
      <c r="G227" s="3"/>
      <c r="H227" s="9"/>
      <c r="I227" s="9"/>
      <c r="J227" s="9"/>
      <c r="K227" s="9"/>
      <c r="L227" s="9"/>
      <c r="M227" s="9"/>
      <c r="N227" s="9"/>
      <c r="O227" s="9"/>
      <c r="P227" s="9"/>
    </row>
    <row r="228" spans="1:16" s="189" customFormat="1" ht="20.25" customHeight="1">
      <c r="A228" s="2"/>
      <c r="B228" s="2"/>
      <c r="C228" s="2"/>
      <c r="D228" s="2"/>
      <c r="E228" s="2"/>
      <c r="F228" s="2"/>
      <c r="G228" s="3"/>
      <c r="H228" s="9"/>
      <c r="I228" s="9"/>
      <c r="J228" s="9"/>
      <c r="K228" s="9"/>
      <c r="L228" s="9"/>
      <c r="M228" s="9"/>
      <c r="N228" s="9"/>
      <c r="O228" s="9"/>
      <c r="P228" s="9"/>
    </row>
    <row r="229" spans="1:16" s="189" customFormat="1" ht="20.25" customHeight="1">
      <c r="A229" s="2"/>
      <c r="B229" s="2"/>
      <c r="C229" s="2"/>
      <c r="D229" s="2"/>
      <c r="E229" s="2"/>
      <c r="F229" s="2"/>
      <c r="G229" s="3"/>
      <c r="H229" s="9"/>
      <c r="I229" s="9"/>
      <c r="J229" s="9"/>
      <c r="K229" s="9"/>
      <c r="L229" s="9"/>
      <c r="M229" s="9"/>
      <c r="N229" s="9"/>
      <c r="O229" s="9"/>
      <c r="P229" s="9"/>
    </row>
    <row r="230" spans="1:16" s="189" customFormat="1" ht="20.25" customHeight="1">
      <c r="A230" s="2"/>
      <c r="B230" s="2"/>
      <c r="C230" s="2"/>
      <c r="D230" s="2"/>
      <c r="E230" s="2"/>
      <c r="F230" s="2"/>
      <c r="G230" s="3"/>
      <c r="H230" s="9"/>
      <c r="I230" s="9"/>
      <c r="J230" s="9"/>
      <c r="K230" s="9"/>
      <c r="L230" s="9"/>
      <c r="M230" s="9"/>
      <c r="N230" s="9"/>
      <c r="O230" s="9"/>
      <c r="P230" s="9"/>
    </row>
    <row r="231" spans="1:16" s="189" customFormat="1" ht="20.25" customHeight="1">
      <c r="A231" s="2"/>
      <c r="B231" s="2"/>
      <c r="C231" s="2"/>
      <c r="D231" s="2"/>
      <c r="E231" s="2"/>
      <c r="F231" s="2"/>
      <c r="G231" s="3"/>
      <c r="H231" s="9"/>
      <c r="I231" s="9"/>
      <c r="J231" s="9"/>
      <c r="K231" s="9"/>
      <c r="L231" s="9"/>
      <c r="M231" s="9"/>
      <c r="N231" s="9"/>
      <c r="O231" s="9"/>
      <c r="P231" s="9"/>
    </row>
    <row r="232" spans="1:16" s="189" customFormat="1" ht="20.25" customHeight="1">
      <c r="A232" s="2"/>
      <c r="B232" s="2"/>
      <c r="C232" s="2"/>
      <c r="D232" s="2"/>
      <c r="E232" s="2"/>
      <c r="F232" s="2"/>
      <c r="G232" s="3"/>
      <c r="H232" s="9"/>
      <c r="I232" s="9"/>
      <c r="J232" s="9"/>
      <c r="K232" s="9"/>
      <c r="L232" s="9"/>
      <c r="M232" s="9"/>
      <c r="N232" s="9"/>
      <c r="O232" s="9"/>
      <c r="P232" s="9"/>
    </row>
    <row r="233" spans="1:16" s="189" customFormat="1" ht="20.25" customHeight="1">
      <c r="A233" s="2"/>
      <c r="B233" s="2"/>
      <c r="C233" s="2"/>
      <c r="D233" s="2"/>
      <c r="E233" s="2"/>
      <c r="F233" s="2"/>
      <c r="G233" s="3"/>
      <c r="H233" s="9"/>
      <c r="I233" s="9"/>
      <c r="J233" s="9"/>
      <c r="K233" s="9"/>
      <c r="L233" s="9"/>
      <c r="M233" s="9"/>
      <c r="N233" s="9"/>
      <c r="O233" s="9"/>
      <c r="P233" s="9"/>
    </row>
    <row r="234" spans="1:16" s="189" customFormat="1" ht="43.5" customHeight="1">
      <c r="A234" s="2"/>
      <c r="B234" s="2"/>
      <c r="C234" s="2"/>
      <c r="D234" s="2"/>
      <c r="E234" s="2"/>
      <c r="F234" s="2"/>
      <c r="G234" s="3"/>
      <c r="H234" s="9"/>
      <c r="I234" s="9"/>
      <c r="J234" s="9"/>
      <c r="K234" s="9"/>
      <c r="L234" s="9"/>
      <c r="M234" s="9"/>
      <c r="N234" s="9"/>
      <c r="O234" s="9"/>
      <c r="P234" s="9"/>
    </row>
    <row r="235" spans="1:16" s="189" customFormat="1" ht="20.25" customHeight="1">
      <c r="A235" s="2"/>
      <c r="B235" s="2"/>
      <c r="C235" s="2"/>
      <c r="D235" s="2"/>
      <c r="E235" s="2"/>
      <c r="F235" s="2"/>
      <c r="G235" s="3"/>
      <c r="H235" s="9"/>
      <c r="I235" s="9"/>
      <c r="J235" s="9"/>
      <c r="K235" s="9"/>
      <c r="L235" s="9"/>
      <c r="M235" s="9"/>
      <c r="N235" s="9"/>
      <c r="O235" s="9"/>
      <c r="P235" s="9"/>
    </row>
    <row r="236" spans="1:16" s="189" customFormat="1" ht="20.25" customHeight="1">
      <c r="A236" s="2"/>
      <c r="B236" s="2"/>
      <c r="C236" s="2"/>
      <c r="D236" s="2"/>
      <c r="E236" s="2"/>
      <c r="F236" s="2"/>
      <c r="G236" s="3"/>
      <c r="H236" s="9"/>
      <c r="I236" s="113"/>
      <c r="J236" s="9"/>
      <c r="K236" s="9"/>
      <c r="L236" s="9"/>
      <c r="M236" s="9"/>
      <c r="N236" s="9"/>
      <c r="O236" s="9"/>
      <c r="P236" s="9"/>
    </row>
    <row r="237" spans="1:16" s="189" customFormat="1" ht="20.25" customHeight="1">
      <c r="A237" s="2"/>
      <c r="B237" s="2"/>
      <c r="C237" s="2"/>
      <c r="D237" s="2"/>
      <c r="E237" s="2"/>
      <c r="F237" s="2"/>
      <c r="G237" s="3"/>
      <c r="H237" s="9"/>
      <c r="I237" s="9"/>
      <c r="J237" s="9"/>
      <c r="K237" s="9"/>
      <c r="L237" s="9"/>
      <c r="M237" s="9"/>
      <c r="N237" s="9"/>
      <c r="O237" s="9"/>
      <c r="P237" s="9"/>
    </row>
    <row r="238" spans="1:16" s="189" customFormat="1" ht="26.25" customHeight="1">
      <c r="A238" s="2"/>
      <c r="B238" s="2"/>
      <c r="C238" s="2"/>
      <c r="D238" s="2"/>
      <c r="E238" s="2"/>
      <c r="F238" s="2"/>
      <c r="G238" s="3"/>
      <c r="H238" s="9"/>
      <c r="I238" s="112"/>
      <c r="J238" s="9"/>
      <c r="K238" s="9"/>
      <c r="L238" s="9"/>
      <c r="M238" s="9"/>
      <c r="N238" s="9"/>
      <c r="O238" s="9"/>
      <c r="P238" s="9"/>
    </row>
    <row r="239" spans="1:16" s="189" customFormat="1" ht="20.25" customHeight="1">
      <c r="A239" s="2"/>
      <c r="B239" s="2"/>
      <c r="C239" s="2"/>
      <c r="D239" s="2"/>
      <c r="E239" s="2"/>
      <c r="F239" s="2"/>
      <c r="G239" s="3"/>
      <c r="H239" s="9"/>
      <c r="I239" s="9"/>
      <c r="J239" s="9"/>
      <c r="K239" s="9"/>
      <c r="L239" s="9"/>
      <c r="M239" s="9"/>
      <c r="N239" s="9"/>
      <c r="O239" s="9"/>
      <c r="P239" s="9"/>
    </row>
    <row r="240" spans="1:16" s="189" customFormat="1" ht="18.75" customHeight="1">
      <c r="A240" s="2"/>
      <c r="B240" s="2"/>
      <c r="C240" s="2"/>
      <c r="D240" s="2"/>
      <c r="E240" s="2"/>
      <c r="F240" s="2"/>
      <c r="G240" s="3"/>
      <c r="H240" s="9"/>
      <c r="I240" s="9"/>
      <c r="J240" s="9"/>
      <c r="K240" s="9"/>
      <c r="L240" s="9"/>
      <c r="M240" s="9"/>
      <c r="N240" s="9"/>
      <c r="O240" s="9"/>
      <c r="P240" s="9"/>
    </row>
    <row r="241" spans="1:16" s="189" customFormat="1" ht="18.75" customHeight="1">
      <c r="A241" s="2"/>
      <c r="B241" s="2"/>
      <c r="C241" s="2"/>
      <c r="D241" s="2"/>
      <c r="E241" s="2"/>
      <c r="F241" s="2"/>
      <c r="G241" s="3"/>
      <c r="H241" s="9"/>
      <c r="I241" s="9"/>
      <c r="J241" s="9"/>
      <c r="K241" s="9"/>
      <c r="L241" s="9"/>
      <c r="M241" s="9"/>
      <c r="N241" s="9"/>
      <c r="O241" s="9"/>
      <c r="P241" s="9"/>
    </row>
    <row r="242" spans="1:16" s="189" customFormat="1" ht="18.75" customHeight="1">
      <c r="A242" s="2"/>
      <c r="B242" s="2"/>
      <c r="C242" s="2"/>
      <c r="D242" s="2"/>
      <c r="E242" s="2"/>
      <c r="F242" s="2"/>
      <c r="G242" s="3"/>
      <c r="H242" s="9"/>
      <c r="I242" s="9"/>
      <c r="J242" s="9"/>
      <c r="K242" s="9"/>
      <c r="L242" s="9"/>
      <c r="M242" s="9"/>
      <c r="N242" s="9"/>
      <c r="O242" s="9"/>
      <c r="P242" s="9"/>
    </row>
    <row r="243" spans="1:16" s="189" customFormat="1" ht="18.75" customHeight="1">
      <c r="A243" s="2"/>
      <c r="B243" s="2"/>
      <c r="C243" s="2"/>
      <c r="D243" s="2"/>
      <c r="E243" s="2"/>
      <c r="F243" s="2"/>
      <c r="G243" s="3"/>
      <c r="H243" s="9"/>
      <c r="I243" s="9"/>
      <c r="J243" s="9"/>
      <c r="K243" s="9"/>
      <c r="L243" s="9"/>
      <c r="M243" s="9"/>
      <c r="N243" s="9"/>
      <c r="O243" s="9"/>
      <c r="P243" s="9"/>
    </row>
    <row r="244" spans="1:16" s="189" customFormat="1" ht="18.75" customHeight="1">
      <c r="A244" s="2"/>
      <c r="B244" s="2"/>
      <c r="C244" s="2"/>
      <c r="D244" s="2"/>
      <c r="E244" s="2"/>
      <c r="F244" s="2"/>
      <c r="G244" s="3"/>
      <c r="H244" s="9"/>
      <c r="I244" s="9"/>
      <c r="J244" s="9"/>
      <c r="K244" s="9"/>
      <c r="L244" s="9"/>
      <c r="M244" s="9"/>
      <c r="N244" s="9"/>
      <c r="O244" s="9"/>
      <c r="P244" s="9"/>
    </row>
    <row r="245" spans="1:16" s="189" customFormat="1" ht="18.75" customHeight="1">
      <c r="A245" s="2"/>
      <c r="B245" s="2"/>
      <c r="C245" s="2"/>
      <c r="D245" s="2"/>
      <c r="E245" s="2"/>
      <c r="F245" s="2"/>
      <c r="G245" s="3"/>
      <c r="H245" s="9"/>
      <c r="I245" s="9"/>
      <c r="J245" s="9"/>
      <c r="K245" s="9"/>
      <c r="L245" s="9"/>
      <c r="M245" s="9"/>
      <c r="N245" s="9"/>
      <c r="O245" s="9"/>
      <c r="P245" s="9"/>
    </row>
    <row r="246" spans="1:16" s="189" customFormat="1" ht="18.75" customHeight="1">
      <c r="A246" s="2"/>
      <c r="B246" s="2"/>
      <c r="C246" s="2"/>
      <c r="D246" s="2"/>
      <c r="E246" s="2"/>
      <c r="F246" s="2"/>
      <c r="G246" s="3"/>
      <c r="H246" s="9"/>
      <c r="I246" s="9"/>
      <c r="J246" s="9"/>
      <c r="K246" s="9"/>
      <c r="L246" s="9"/>
      <c r="M246" s="9"/>
      <c r="N246" s="9"/>
      <c r="O246" s="9"/>
      <c r="P246" s="9"/>
    </row>
    <row r="247" spans="1:16" s="189" customFormat="1" ht="18.75" customHeight="1">
      <c r="A247" s="2"/>
      <c r="B247" s="2"/>
      <c r="C247" s="2"/>
      <c r="D247" s="2"/>
      <c r="E247" s="2"/>
      <c r="F247" s="2"/>
      <c r="G247" s="3"/>
      <c r="H247" s="9"/>
      <c r="I247" s="9"/>
      <c r="J247" s="9"/>
      <c r="K247" s="9"/>
      <c r="L247" s="9"/>
      <c r="M247" s="9"/>
      <c r="N247" s="9"/>
      <c r="O247" s="9"/>
      <c r="P247" s="9"/>
    </row>
    <row r="248" spans="1:16" s="189" customFormat="1" ht="18.75" customHeight="1">
      <c r="A248" s="2"/>
      <c r="B248" s="2"/>
      <c r="C248" s="2"/>
      <c r="D248" s="2"/>
      <c r="E248" s="2"/>
      <c r="F248" s="2"/>
      <c r="G248" s="3"/>
    </row>
    <row r="249" spans="1:16" s="189" customFormat="1" ht="18.75" customHeight="1">
      <c r="A249" s="2"/>
      <c r="B249" s="2"/>
      <c r="C249" s="2"/>
      <c r="D249" s="2"/>
      <c r="E249" s="2"/>
      <c r="F249" s="2"/>
      <c r="G249" s="3"/>
    </row>
    <row r="250" spans="1:16" s="189" customFormat="1" ht="18.75" customHeight="1">
      <c r="A250" s="2"/>
      <c r="B250" s="2"/>
      <c r="C250" s="2"/>
      <c r="D250" s="2"/>
      <c r="E250" s="2"/>
      <c r="F250" s="2"/>
      <c r="G250" s="3"/>
    </row>
    <row r="251" spans="1:16" s="189" customFormat="1" ht="18.75" customHeight="1">
      <c r="A251" s="2"/>
      <c r="B251" s="2"/>
      <c r="C251" s="2"/>
      <c r="D251" s="2"/>
      <c r="E251" s="2"/>
      <c r="F251" s="2"/>
      <c r="G251" s="3"/>
    </row>
    <row r="252" spans="1:16" s="189" customFormat="1" ht="18.75" customHeight="1">
      <c r="A252" s="2"/>
      <c r="B252" s="2"/>
      <c r="C252" s="2"/>
      <c r="D252" s="2"/>
      <c r="E252" s="2"/>
      <c r="F252" s="2"/>
      <c r="G252" s="3"/>
    </row>
    <row r="253" spans="1:16" s="189" customFormat="1" ht="23.25" customHeight="1">
      <c r="A253" s="2"/>
      <c r="B253" s="2"/>
      <c r="C253" s="2"/>
      <c r="D253" s="2"/>
      <c r="E253" s="2"/>
      <c r="F253" s="2"/>
      <c r="G253" s="3"/>
    </row>
    <row r="254" spans="1:16" s="189" customFormat="1" ht="21.75" customHeight="1">
      <c r="A254" s="2"/>
      <c r="B254" s="2"/>
      <c r="C254" s="2"/>
      <c r="D254" s="2"/>
      <c r="E254" s="2"/>
      <c r="F254" s="2"/>
      <c r="G254" s="3"/>
    </row>
    <row r="255" spans="1:16" s="2" customFormat="1" ht="18">
      <c r="G255" s="3"/>
    </row>
    <row r="256" spans="1:16" s="2" customFormat="1" ht="18">
      <c r="G256" s="3"/>
    </row>
    <row r="257" spans="1:7" s="2" customFormat="1" ht="18">
      <c r="G257" s="3"/>
    </row>
    <row r="258" spans="1:7" s="2" customFormat="1" ht="18">
      <c r="G258" s="3"/>
    </row>
    <row r="259" spans="1:7" s="190" customFormat="1" ht="18">
      <c r="A259" s="2"/>
      <c r="B259" s="2"/>
      <c r="C259" s="2"/>
      <c r="D259" s="2"/>
      <c r="E259" s="2"/>
      <c r="F259" s="2"/>
      <c r="G259" s="3"/>
    </row>
    <row r="260" spans="1:7" s="190" customFormat="1" ht="18">
      <c r="A260" s="2"/>
      <c r="B260" s="2"/>
      <c r="C260" s="2"/>
      <c r="D260" s="2"/>
      <c r="E260" s="2"/>
      <c r="F260" s="2"/>
      <c r="G260" s="3"/>
    </row>
    <row r="261" spans="1:7" s="190" customFormat="1" ht="18">
      <c r="A261" s="2"/>
      <c r="B261" s="2"/>
      <c r="C261" s="2"/>
      <c r="D261" s="2"/>
      <c r="E261" s="2"/>
      <c r="F261" s="2"/>
      <c r="G261" s="3"/>
    </row>
    <row r="262" spans="1:7" s="190" customFormat="1" ht="18">
      <c r="A262" s="2"/>
      <c r="B262" s="2"/>
      <c r="C262" s="2"/>
      <c r="D262" s="2"/>
      <c r="E262" s="2"/>
      <c r="F262" s="2"/>
      <c r="G262" s="3"/>
    </row>
    <row r="263" spans="1:7" s="190" customFormat="1" ht="18">
      <c r="A263" s="2"/>
      <c r="B263" s="2"/>
      <c r="C263" s="2"/>
      <c r="D263" s="2"/>
      <c r="E263" s="2"/>
      <c r="F263" s="2"/>
      <c r="G263" s="3"/>
    </row>
    <row r="264" spans="1:7" s="190" customFormat="1" ht="18">
      <c r="A264" s="2"/>
      <c r="B264" s="2"/>
      <c r="C264" s="2"/>
      <c r="D264" s="2"/>
      <c r="E264" s="2"/>
      <c r="F264" s="2"/>
      <c r="G264" s="3"/>
    </row>
    <row r="265" spans="1:7" s="190" customFormat="1" ht="18">
      <c r="A265" s="2"/>
      <c r="B265" s="2"/>
      <c r="C265" s="2"/>
      <c r="D265" s="2"/>
      <c r="E265" s="2"/>
      <c r="F265" s="2"/>
      <c r="G265" s="3"/>
    </row>
    <row r="266" spans="1:7" s="190" customFormat="1" ht="18">
      <c r="A266" s="2"/>
      <c r="B266" s="2"/>
      <c r="C266" s="2"/>
      <c r="D266" s="2"/>
      <c r="E266" s="2"/>
      <c r="F266" s="2"/>
      <c r="G266" s="3"/>
    </row>
    <row r="267" spans="1:7" s="190" customFormat="1" ht="18">
      <c r="A267" s="2"/>
      <c r="B267" s="2"/>
      <c r="C267" s="2"/>
      <c r="D267" s="2"/>
      <c r="E267" s="2"/>
      <c r="F267" s="2"/>
      <c r="G267" s="3"/>
    </row>
    <row r="268" spans="1:7" s="190" customFormat="1" ht="18">
      <c r="A268" s="2"/>
      <c r="B268" s="2"/>
      <c r="C268" s="2"/>
      <c r="D268" s="2"/>
      <c r="E268" s="2"/>
      <c r="F268" s="2"/>
      <c r="G268" s="3"/>
    </row>
    <row r="269" spans="1:7" s="190" customFormat="1" ht="18">
      <c r="A269" s="2"/>
      <c r="B269" s="2"/>
      <c r="C269" s="2"/>
      <c r="D269" s="2"/>
      <c r="E269" s="2"/>
      <c r="F269" s="2"/>
      <c r="G269" s="3"/>
    </row>
    <row r="270" spans="1:7" s="190" customFormat="1" ht="18">
      <c r="A270" s="2"/>
      <c r="B270" s="2"/>
      <c r="C270" s="2"/>
      <c r="D270" s="2"/>
      <c r="E270" s="2"/>
      <c r="F270" s="2"/>
      <c r="G270" s="3"/>
    </row>
    <row r="271" spans="1:7" s="190" customFormat="1" ht="18">
      <c r="A271" s="2"/>
      <c r="B271" s="2"/>
      <c r="C271" s="2"/>
      <c r="D271" s="2"/>
      <c r="E271" s="2"/>
      <c r="F271" s="2"/>
      <c r="G271" s="3"/>
    </row>
    <row r="272" spans="1:7" s="190" customFormat="1" ht="18">
      <c r="A272" s="2"/>
      <c r="B272" s="2"/>
      <c r="C272" s="2"/>
      <c r="D272" s="2"/>
      <c r="E272" s="2"/>
      <c r="F272" s="2"/>
      <c r="G272" s="3"/>
    </row>
    <row r="273" spans="1:30" s="190" customFormat="1" ht="18">
      <c r="A273" s="2"/>
      <c r="B273" s="2"/>
      <c r="C273" s="2"/>
      <c r="D273" s="2"/>
      <c r="E273" s="2"/>
      <c r="F273" s="2"/>
      <c r="G273" s="3"/>
    </row>
    <row r="274" spans="1:30" s="190" customFormat="1" ht="18">
      <c r="A274" s="2"/>
      <c r="B274" s="2"/>
      <c r="C274" s="2"/>
      <c r="D274" s="2"/>
      <c r="E274" s="2"/>
      <c r="F274" s="2"/>
      <c r="G274" s="3"/>
    </row>
    <row r="275" spans="1:30" s="190" customFormat="1" ht="18">
      <c r="A275" s="2"/>
      <c r="B275" s="2"/>
      <c r="C275" s="2"/>
      <c r="D275" s="2"/>
      <c r="E275" s="2"/>
      <c r="F275" s="2"/>
      <c r="G275" s="3"/>
    </row>
    <row r="276" spans="1:30" s="190" customFormat="1" ht="18">
      <c r="A276" s="2"/>
      <c r="B276" s="2"/>
      <c r="C276" s="2"/>
      <c r="D276" s="2"/>
      <c r="E276" s="2"/>
      <c r="F276" s="2"/>
      <c r="G276" s="3"/>
    </row>
    <row r="277" spans="1:30" s="190" customFormat="1" ht="18">
      <c r="A277" s="2"/>
      <c r="B277" s="2"/>
      <c r="C277" s="2"/>
      <c r="D277" s="2"/>
      <c r="E277" s="2"/>
      <c r="F277" s="2"/>
      <c r="G277" s="3"/>
    </row>
    <row r="278" spans="1:30" s="190" customFormat="1" ht="18">
      <c r="A278" s="2"/>
      <c r="B278" s="2"/>
      <c r="C278" s="2"/>
      <c r="D278" s="2"/>
      <c r="E278" s="2"/>
      <c r="F278" s="2"/>
      <c r="G278" s="3"/>
    </row>
    <row r="279" spans="1:30" s="190" customFormat="1" ht="18">
      <c r="A279" s="2"/>
      <c r="B279" s="2"/>
      <c r="C279" s="2"/>
      <c r="D279" s="2"/>
      <c r="E279" s="2"/>
      <c r="F279" s="2"/>
      <c r="G279" s="3"/>
    </row>
    <row r="282" spans="1:30" s="2" customFormat="1">
      <c r="G282" s="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s="2" customFormat="1">
      <c r="G283" s="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</sheetData>
  <mergeCells count="5">
    <mergeCell ref="A1:G1"/>
    <mergeCell ref="A2:G2"/>
    <mergeCell ref="A3:G3"/>
    <mergeCell ref="A6:B6"/>
    <mergeCell ref="A7:G7"/>
  </mergeCells>
  <pageMargins left="0.78749999999999998" right="0.78749999999999998" top="1.05277777777778" bottom="1.05277777777778" header="0.78749999999999998" footer="0.78749999999999998"/>
  <pageSetup paperSize="9" scale="55" orientation="portrait" horizontalDpi="300" verticalDpi="300" r:id="rId1"/>
  <headerFooter>
    <oddHeader>&amp;C&amp;"Times New Roman,Normal"&amp;12&amp;A</oddHeader>
    <oddFooter>&amp;C&amp;"Times New Roman,Normal"&amp;12Página &amp;P</oddFooter>
  </headerFooter>
  <rowBreaks count="5" manualBreakCount="5">
    <brk id="25" max="16383" man="1"/>
    <brk id="44" max="16383" man="1"/>
    <brk id="58" max="16383" man="1"/>
    <brk id="76" max="16383" man="1"/>
    <brk id="98" max="16383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EAF1A701-2423-4F8F-949F-ECC5B7829F03}"/>
</file>

<file path=customXml/itemProps2.xml><?xml version="1.0" encoding="utf-8"?>
<ds:datastoreItem xmlns:ds="http://schemas.openxmlformats.org/officeDocument/2006/customXml" ds:itemID="{9D0ADA7F-3137-45DB-8EF1-BE00C3632211}"/>
</file>

<file path=customXml/itemProps3.xml><?xml version="1.0" encoding="utf-8"?>
<ds:datastoreItem xmlns:ds="http://schemas.openxmlformats.org/officeDocument/2006/customXml" ds:itemID="{3C3DAEE0-90F6-466F-A609-0E8FBEE742F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239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PRESUPUESTO 1</vt:lpstr>
      <vt:lpstr>'PRESUPUESTO 1'!Print_Area</vt:lpstr>
      <vt:lpstr>'PRESUPUESTO 1'!Print_Area_0</vt:lpstr>
      <vt:lpstr>'PRESUPUESTO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Cecile Montero</cp:lastModifiedBy>
  <cp:revision>37</cp:revision>
  <dcterms:created xsi:type="dcterms:W3CDTF">1997-10-10T10:07:02Z</dcterms:created>
  <dcterms:modified xsi:type="dcterms:W3CDTF">2024-07-12T15:19:54Z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0x01010093C01833C3151648AD716E93925BBCF5</vt:lpwstr>
  </property>
</Properties>
</file>